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ANEXO 16" sheetId="2" r:id="rId1"/>
  </sheets>
  <externalReferences>
    <externalReference r:id="rId2"/>
    <externalReference r:id="rId3"/>
  </externalReferences>
  <definedNames>
    <definedName name="_xlnm.Print_Area" localSheetId="0">'ANEXO 16'!$A$1:$L$79</definedName>
    <definedName name="_xlnm.Database">TEXT([1]Dados!$G$29,"mm-aaaa")</definedName>
    <definedName name="Fonte" localSheetId="0">'ANEXO 16'!$I1</definedName>
    <definedName name="Fonte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2" l="1"/>
  <c r="G49" i="2"/>
  <c r="H48" i="2"/>
  <c r="G48" i="2"/>
  <c r="D47" i="2"/>
  <c r="H45" i="2"/>
  <c r="G45" i="2"/>
  <c r="H44" i="2"/>
  <c r="G44" i="2"/>
  <c r="D44" i="2"/>
  <c r="H43" i="2"/>
  <c r="G43" i="2"/>
  <c r="D43" i="2"/>
  <c r="G42" i="2"/>
  <c r="D42" i="2"/>
  <c r="D41" i="2"/>
  <c r="J61" i="2"/>
  <c r="H61" i="2"/>
  <c r="G61" i="2"/>
  <c r="D61" i="2"/>
  <c r="C61" i="2"/>
  <c r="D60" i="2"/>
  <c r="K61" i="2" l="1"/>
  <c r="A64" i="2"/>
  <c r="J58" i="2"/>
  <c r="K58" i="2" s="1"/>
  <c r="J57" i="2"/>
  <c r="K57" i="2" s="1"/>
  <c r="J56" i="2"/>
  <c r="K56" i="2" s="1"/>
  <c r="J55" i="2"/>
  <c r="K55" i="2" s="1"/>
  <c r="J52" i="2"/>
  <c r="K52" i="2" s="1"/>
  <c r="J49" i="2"/>
  <c r="J48" i="2"/>
  <c r="K48" i="2" s="1"/>
  <c r="J45" i="2"/>
  <c r="K45" i="2" s="1"/>
  <c r="J44" i="2"/>
  <c r="K44" i="2" s="1"/>
  <c r="J43" i="2"/>
  <c r="J42" i="2"/>
  <c r="K42" i="2" s="1"/>
  <c r="J39" i="2"/>
  <c r="K39" i="2" s="1"/>
  <c r="J38" i="2"/>
  <c r="K38" i="2" s="1"/>
  <c r="J37" i="2"/>
  <c r="K37" i="2" s="1"/>
  <c r="J34" i="2"/>
  <c r="H34" i="2"/>
  <c r="K34" i="2" s="1"/>
  <c r="G34" i="2"/>
  <c r="D34" i="2"/>
  <c r="C34" i="2"/>
  <c r="A34" i="2"/>
  <c r="J33" i="2"/>
  <c r="H33" i="2"/>
  <c r="K33" i="2" s="1"/>
  <c r="G33" i="2"/>
  <c r="D33" i="2"/>
  <c r="C33" i="2"/>
  <c r="A33" i="2"/>
  <c r="J32" i="2"/>
  <c r="H32" i="2"/>
  <c r="K32" i="2" s="1"/>
  <c r="G32" i="2"/>
  <c r="D32" i="2"/>
  <c r="C32" i="2"/>
  <c r="A32" i="2"/>
  <c r="J31" i="2"/>
  <c r="K31" i="2" s="1"/>
  <c r="H31" i="2"/>
  <c r="G31" i="2"/>
  <c r="D31" i="2"/>
  <c r="C31" i="2"/>
  <c r="A31" i="2"/>
  <c r="D30" i="2"/>
  <c r="A30" i="2"/>
  <c r="K28" i="2"/>
  <c r="J28" i="2"/>
  <c r="H28" i="2"/>
  <c r="G28" i="2"/>
  <c r="D28" i="2"/>
  <c r="C28" i="2"/>
  <c r="J27" i="2"/>
  <c r="K27" i="2" s="1"/>
  <c r="J26" i="2"/>
  <c r="K26" i="2" s="1"/>
  <c r="J25" i="2"/>
  <c r="K25" i="2" s="1"/>
  <c r="D25" i="2"/>
  <c r="C25" i="2"/>
  <c r="J24" i="2"/>
  <c r="H24" i="2"/>
  <c r="K24" i="2" s="1"/>
  <c r="G24" i="2"/>
  <c r="D24" i="2"/>
  <c r="C24" i="2"/>
  <c r="A24" i="2"/>
  <c r="J23" i="2"/>
  <c r="H23" i="2"/>
  <c r="G23" i="2"/>
  <c r="D23" i="2"/>
  <c r="C23" i="2"/>
  <c r="A23" i="2"/>
  <c r="D22" i="2"/>
  <c r="A22" i="2"/>
  <c r="K23" i="2" l="1"/>
  <c r="K29" i="2" s="1"/>
  <c r="K35" i="2"/>
  <c r="K43" i="2"/>
  <c r="K49" i="2"/>
  <c r="K50" i="2" s="1"/>
  <c r="K62" i="2"/>
  <c r="K59" i="2"/>
  <c r="K46" i="2"/>
  <c r="K40" i="2"/>
  <c r="K53" i="2"/>
  <c r="K63" i="2" l="1"/>
  <c r="L59" i="2" l="1"/>
  <c r="L61" i="2"/>
  <c r="L50" i="2"/>
  <c r="L46" i="2"/>
  <c r="L62" i="2"/>
  <c r="L29" i="2"/>
  <c r="L24" i="2"/>
  <c r="L44" i="2"/>
  <c r="L39" i="2"/>
  <c r="L57" i="2"/>
  <c r="L55" i="2"/>
  <c r="L23" i="2"/>
  <c r="L42" i="2"/>
  <c r="L48" i="2"/>
  <c r="L33" i="2"/>
  <c r="L52" i="2"/>
  <c r="L32" i="2"/>
  <c r="L34" i="2"/>
  <c r="L27" i="2"/>
  <c r="L49" i="2"/>
  <c r="L56" i="2"/>
  <c r="L31" i="2"/>
  <c r="L28" i="2"/>
  <c r="L43" i="2"/>
  <c r="L25" i="2"/>
  <c r="L35" i="2"/>
  <c r="L58" i="2"/>
  <c r="L45" i="2"/>
  <c r="L38" i="2"/>
  <c r="L37" i="2"/>
  <c r="L26" i="2"/>
  <c r="L53" i="2"/>
  <c r="L40" i="2"/>
</calcChain>
</file>

<file path=xl/sharedStrings.xml><?xml version="1.0" encoding="utf-8"?>
<sst xmlns="http://schemas.openxmlformats.org/spreadsheetml/2006/main" count="171" uniqueCount="107">
  <si>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</si>
  <si>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</si>
  <si>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</si>
  <si>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</si>
  <si>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</si>
  <si>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</si>
  <si>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</si>
  <si>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</si>
  <si>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</si>
  <si>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</si>
  <si>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</si>
  <si>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Indireta</t>
  </si>
  <si>
    <t>00</t>
  </si>
  <si>
    <t>ITEM</t>
  </si>
  <si>
    <t>CÓDIGO</t>
  </si>
  <si>
    <t>FONTE</t>
  </si>
  <si>
    <t>DESCRIÇÃO</t>
  </si>
  <si>
    <t>UNID</t>
  </si>
  <si>
    <t>QUANT.</t>
  </si>
  <si>
    <t>PREÇO (R$)</t>
  </si>
  <si>
    <t>%</t>
  </si>
  <si>
    <t>UNITÁRIO S/ BDI</t>
  </si>
  <si>
    <t>UNITÁRIO C/ BDI</t>
  </si>
  <si>
    <t>TOTAL</t>
  </si>
  <si>
    <t>SETOP</t>
  </si>
  <si>
    <t>Total do item</t>
  </si>
  <si>
    <t>ED-49810</t>
  </si>
  <si>
    <t>ED-49813</t>
  </si>
  <si>
    <t>ED-50596</t>
  </si>
  <si>
    <t>ED-50460</t>
  </si>
  <si>
    <t>PINTURA ACRÍLICA PARA PISO EM FAIXA DE DEMARCAÇÃO DE QUADRA, DUAS (2) DEMÃOS, FAIXA COM LARGURA DE 5 CM</t>
  </si>
  <si>
    <t>4.2</t>
  </si>
  <si>
    <t>ED-9934</t>
  </si>
  <si>
    <t>PINTURA EPÓXI EM PISO, DUAS (2) DEMÃOS, INCLUSIVE UMA (1) DEMÃO DE PRIMER EPÓXI</t>
  </si>
  <si>
    <t>BASQUETE</t>
  </si>
  <si>
    <t>5.1</t>
  </si>
  <si>
    <t>COMP.</t>
  </si>
  <si>
    <t>01</t>
  </si>
  <si>
    <t>INSTALAÇÃO DE TABELA DE BASQUETE</t>
  </si>
  <si>
    <t>U</t>
  </si>
  <si>
    <t>6.1</t>
  </si>
  <si>
    <t>TOTAL GERAL</t>
  </si>
  <si>
    <t>___________________________________________________</t>
  </si>
  <si>
    <t>IMPRIMIR EM PAPEL TIMBRADO DA LICITANTE</t>
  </si>
  <si>
    <t>(local e data)</t>
  </si>
  <si>
    <t>Razão Social da Licitante</t>
  </si>
  <si>
    <t>CNPJ/MF</t>
  </si>
  <si>
    <t>Nome do Representante Legal</t>
  </si>
  <si>
    <t>Cargo</t>
  </si>
  <si>
    <t>CPF e RG</t>
  </si>
  <si>
    <t>Nome do Responsável Técnico</t>
  </si>
  <si>
    <t>Especialidade</t>
  </si>
  <si>
    <t>Nº do CREA</t>
  </si>
  <si>
    <t>(VALOR POR EXTENSO)</t>
  </si>
  <si>
    <t>OBS.: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</si>
  <si>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</si>
  <si>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Os encargos sociais atendem ao estabelecido no SINAPI-MG</t>
  </si>
  <si>
    <t>LEIA O MEMORIAL DESCRITIVO, ELE É DE SUMA IMPORTÂNCIA PARA O BOM ANDAMENTO DA OBRA.</t>
  </si>
  <si>
    <t>2 (Dois) Meses</t>
  </si>
  <si>
    <t xml:space="preserve">06.13.00 - Fundação Cultural de Ituiutaba
06.13.01 - Gabinete do Secretário
13.811.0011.1.477 - Construção Quadra de Basquete - Emenda Impositiva
4.4.90.51.00 - Obras e Instalações (Ficha 1447)
Fonte de Recurso: 170.000 </t>
  </si>
  <si>
    <t>Construção de Quadra de Basquete 3x3 na Praça Mário Natal – Ituiutaba/MG</t>
  </si>
  <si>
    <t>1.3</t>
  </si>
  <si>
    <t>m</t>
  </si>
  <si>
    <t>1.4</t>
  </si>
  <si>
    <t>ED-48440</t>
  </si>
  <si>
    <t>DEMOLIÇÃO DE CONCRETO SIMPLES-MANUAL, INCLUSIVE AFASTAMENTO</t>
  </si>
  <si>
    <t>m³</t>
  </si>
  <si>
    <t>1.5</t>
  </si>
  <si>
    <t>REMOÇÃO DE 3 POSTES METÁLICOS E PARQUE INFANTIL, INCLUSIVE AFASTAMENTO</t>
  </si>
  <si>
    <t>und</t>
  </si>
  <si>
    <t>1.6</t>
  </si>
  <si>
    <t>ED-50619</t>
  </si>
  <si>
    <t>POLIMENTO MECÂNICO DE PISO EM CONCRETO COM NIVELAMENTO À LASER (NÍVEL ZERO)</t>
  </si>
  <si>
    <t>02</t>
  </si>
  <si>
    <t>ANEXO 16</t>
  </si>
  <si>
    <t>DRENAGEM PLUVIAL</t>
  </si>
  <si>
    <t>3.1</t>
  </si>
  <si>
    <t>ED-14726</t>
  </si>
  <si>
    <t>CANALETA PARA DRENAGEM, EM CONCRETO COM FCK 15MPA, MOLDADA IN LOCO, SEÇÃO 30X20CM, FORMA EM CONTRA BARRANCO, COM TAMPA EM CONCRETO  PARA TRÂNSITO DE PEDESTRE, INCLUSIVE ESCAVAÇÃO, REATERRO COM TRANSPORTE E RETIRADA DO MATERIAL ESCAVADO (EM CAÇAMBA)</t>
  </si>
  <si>
    <t>3.2</t>
  </si>
  <si>
    <t>ED-48669</t>
  </si>
  <si>
    <t>FORNECIMENTO E ASSENTAMENTO DE TUBO PVC RÍGIDO, DRENAGEM/PLUVIAL, PBV - SÉRIE NORMAL, DN 100 MM (4"), INCLUSIVE CONEXÕES</t>
  </si>
  <si>
    <t>3.3</t>
  </si>
  <si>
    <t>ED-50414</t>
  </si>
  <si>
    <t>REMOÇÃO E REASSENTAMENTO DE CALÇAMENTO EM BLOCO DE CONCRETO INTERTRAVADO OU SEXTAVADO, COM REAPROVEITAMENTO DOS BLOCOS</t>
  </si>
  <si>
    <t>m²</t>
  </si>
  <si>
    <t>4.1</t>
  </si>
  <si>
    <t>4.3</t>
  </si>
  <si>
    <t>4.4</t>
  </si>
  <si>
    <t>5.2</t>
  </si>
  <si>
    <t>8.1</t>
  </si>
  <si>
    <t>ACESSÓRIOS</t>
  </si>
  <si>
    <t>7.1</t>
  </si>
  <si>
    <t>COTAÇÃO</t>
  </si>
  <si>
    <t>FITA DE MARCAÇÃO BEACH TENNNIS</t>
  </si>
  <si>
    <t>7.2</t>
  </si>
  <si>
    <t>03</t>
  </si>
  <si>
    <t>MARCAÇÃO DE QUADRA DE BEACH TENNIS SIMPLES</t>
  </si>
  <si>
    <t>7.3</t>
  </si>
  <si>
    <t>SINAPI</t>
  </si>
  <si>
    <t>100619</t>
  </si>
  <si>
    <t>POSTE DECORATIVO PARA JARDIM EM AÇO TUBULAR, H = *2,5* M, SEM LUMINÁRIA - FORNECIMENTO E INSTALAÇÃO. AF_11/2019</t>
  </si>
  <si>
    <t>7.4</t>
  </si>
  <si>
    <t>REDE DE PROTEÇÃO ESPORTIVA DE NYLON COM FIO 2MM E 10 CM DE MALHA</t>
  </si>
  <si>
    <t>1 (Um) Mês</t>
  </si>
  <si>
    <t>SINAPI 06/2022 E SETOP 04/2022</t>
  </si>
  <si>
    <t>MODELO DE PLANILHA ORÇAMENTÁRIA DE CUSTOS UNITÁRIO E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</si>
</sst>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3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5"/>
      <name val="Arial Black"/>
      <family val="2"/>
    </font>
    <font>
      <sz val="11"/>
      <name val="Calibri"/>
      <family val="2"/>
      <scheme val="minor"/>
    </font>
    <font>
      <b/>
      <u/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color indexed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12"/>
      <name val="Arial"/>
      <family val="2"/>
    </font>
    <font>
      <b/>
      <u val="double"/>
      <sz val="16"/>
      <name val="Arial Black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010000"/>
      <name val="Century Gothic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</cellStyleXfs>
  <cellXfs count="197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11" fillId="0" borderId="18" xfId="3" applyNumberFormat="1" applyFont="1" applyBorder="1" applyAlignment="1">
      <alignment vertical="center"/>
    </xf>
    <xf numFmtId="49" fontId="11" fillId="0" borderId="21" xfId="3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 wrapText="1"/>
    </xf>
    <xf numFmtId="43" fontId="18" fillId="3" borderId="17" xfId="4" applyFont="1" applyFill="1" applyBorder="1" applyAlignment="1">
      <alignment vertical="center" wrapText="1"/>
    </xf>
    <xf numFmtId="43" fontId="18" fillId="3" borderId="21" xfId="4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18" fillId="3" borderId="17" xfId="4" applyFont="1" applyFill="1" applyBorder="1" applyAlignment="1">
      <alignment horizontal="right" vertical="center" wrapText="1"/>
    </xf>
    <xf numFmtId="10" fontId="18" fillId="3" borderId="17" xfId="4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4" fontId="2" fillId="0" borderId="17" xfId="0" applyNumberFormat="1" applyFont="1" applyBorder="1" applyAlignment="1">
      <alignment vertical="center"/>
    </xf>
    <xf numFmtId="0" fontId="23" fillId="0" borderId="2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18" fillId="3" borderId="16" xfId="6" applyFont="1" applyFill="1" applyBorder="1" applyAlignment="1">
      <alignment horizontal="center" vertical="center" wrapText="1"/>
    </xf>
    <xf numFmtId="0" fontId="18" fillId="3" borderId="17" xfId="6" applyFont="1" applyFill="1" applyBorder="1" applyAlignment="1">
      <alignment horizontal="center" vertical="center" wrapText="1"/>
    </xf>
    <xf numFmtId="43" fontId="3" fillId="3" borderId="17" xfId="6" applyNumberFormat="1" applyFont="1" applyFill="1" applyBorder="1" applyAlignment="1" applyProtection="1">
      <alignment vertical="center" wrapText="1"/>
      <protection locked="0"/>
    </xf>
    <xf numFmtId="0" fontId="3" fillId="0" borderId="17" xfId="6" applyFont="1" applyBorder="1" applyAlignment="1">
      <alignment horizontal="center" vertical="center"/>
    </xf>
    <xf numFmtId="49" fontId="3" fillId="0" borderId="17" xfId="6" applyNumberFormat="1" applyFont="1" applyBorder="1" applyAlignment="1">
      <alignment horizontal="center" vertical="center" wrapText="1"/>
    </xf>
    <xf numFmtId="4" fontId="3" fillId="0" borderId="17" xfId="6" applyNumberFormat="1" applyFont="1" applyBorder="1" applyAlignment="1">
      <alignment horizontal="center" vertical="center" wrapText="1"/>
    </xf>
    <xf numFmtId="0" fontId="3" fillId="0" borderId="19" xfId="6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49" fontId="11" fillId="0" borderId="17" xfId="3" applyNumberFormat="1" applyFont="1" applyBorder="1" applyAlignment="1">
      <alignment horizontal="center" vertical="center"/>
    </xf>
    <xf numFmtId="164" fontId="3" fillId="0" borderId="17" xfId="6" applyNumberFormat="1" applyFont="1" applyBorder="1" applyAlignment="1">
      <alignment horizontal="center" vertical="center" wrapText="1"/>
    </xf>
    <xf numFmtId="44" fontId="3" fillId="0" borderId="17" xfId="6" applyNumberFormat="1" applyFont="1" applyBorder="1" applyAlignment="1">
      <alignment horizontal="center" vertical="center" wrapText="1"/>
    </xf>
    <xf numFmtId="44" fontId="3" fillId="0" borderId="17" xfId="6" applyNumberFormat="1" applyFont="1" applyBorder="1" applyAlignment="1">
      <alignment horizontal="right" vertical="center" wrapText="1"/>
    </xf>
    <xf numFmtId="10" fontId="3" fillId="0" borderId="17" xfId="6" applyNumberFormat="1" applyFont="1" applyBorder="1" applyAlignment="1">
      <alignment horizontal="right" vertical="center" wrapText="1"/>
    </xf>
    <xf numFmtId="164" fontId="18" fillId="5" borderId="17" xfId="6" applyNumberFormat="1" applyFont="1" applyFill="1" applyBorder="1" applyAlignment="1">
      <alignment horizontal="right" vertical="center"/>
    </xf>
    <xf numFmtId="10" fontId="18" fillId="5" borderId="17" xfId="6" applyNumberFormat="1" applyFont="1" applyFill="1" applyBorder="1" applyAlignment="1">
      <alignment horizontal="right" vertical="center"/>
    </xf>
    <xf numFmtId="10" fontId="18" fillId="5" borderId="22" xfId="6" applyNumberFormat="1" applyFont="1" applyFill="1" applyBorder="1" applyAlignment="1">
      <alignment horizontal="right" vertical="center"/>
    </xf>
    <xf numFmtId="164" fontId="22" fillId="3" borderId="17" xfId="6" applyNumberFormat="1" applyFont="1" applyFill="1" applyBorder="1" applyAlignment="1">
      <alignment horizontal="right" vertical="center"/>
    </xf>
    <xf numFmtId="10" fontId="1" fillId="0" borderId="17" xfId="6" applyNumberFormat="1" applyBorder="1" applyAlignment="1">
      <alignment horizontal="center"/>
    </xf>
    <xf numFmtId="0" fontId="18" fillId="3" borderId="16" xfId="5" applyFont="1" applyFill="1" applyBorder="1" applyAlignment="1">
      <alignment horizontal="center" vertical="center" wrapText="1"/>
    </xf>
    <xf numFmtId="0" fontId="18" fillId="3" borderId="17" xfId="5" applyFont="1" applyFill="1" applyBorder="1" applyAlignment="1">
      <alignment horizontal="center" vertical="center" wrapText="1"/>
    </xf>
    <xf numFmtId="43" fontId="3" fillId="3" borderId="17" xfId="5" applyNumberFormat="1" applyFont="1" applyFill="1" applyBorder="1" applyAlignment="1" applyProtection="1">
      <alignment vertical="center" wrapText="1"/>
      <protection locked="0"/>
    </xf>
    <xf numFmtId="0" fontId="3" fillId="0" borderId="17" xfId="5" applyFont="1" applyBorder="1" applyAlignment="1">
      <alignment horizontal="center" vertical="center"/>
    </xf>
    <xf numFmtId="49" fontId="3" fillId="0" borderId="17" xfId="5" applyNumberFormat="1" applyFont="1" applyBorder="1" applyAlignment="1">
      <alignment horizontal="center" vertical="center" wrapText="1"/>
    </xf>
    <xf numFmtId="4" fontId="3" fillId="0" borderId="17" xfId="5" applyNumberFormat="1" applyFont="1" applyBorder="1" applyAlignment="1">
      <alignment horizontal="center" vertical="center" wrapText="1"/>
    </xf>
    <xf numFmtId="164" fontId="3" fillId="0" borderId="17" xfId="5" applyNumberFormat="1" applyFont="1" applyBorder="1" applyAlignment="1">
      <alignment horizontal="center" vertical="center" wrapText="1"/>
    </xf>
    <xf numFmtId="0" fontId="3" fillId="0" borderId="19" xfId="5" applyFont="1" applyBorder="1" applyAlignment="1">
      <alignment horizontal="center" vertical="center"/>
    </xf>
    <xf numFmtId="0" fontId="29" fillId="0" borderId="4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4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49" fontId="29" fillId="0" borderId="6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7" xfId="0" applyFont="1" applyBorder="1" applyAlignment="1">
      <alignment horizontal="left" vertical="center" wrapText="1"/>
    </xf>
    <xf numFmtId="4" fontId="29" fillId="0" borderId="7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20" fillId="0" borderId="17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3" borderId="27" xfId="6" applyFont="1" applyFill="1" applyBorder="1" applyAlignment="1">
      <alignment horizontal="center" vertical="center"/>
    </xf>
    <xf numFmtId="0" fontId="22" fillId="3" borderId="22" xfId="6" applyFont="1" applyFill="1" applyBorder="1" applyAlignment="1">
      <alignment horizontal="center" vertical="center"/>
    </xf>
    <xf numFmtId="49" fontId="3" fillId="0" borderId="1" xfId="5" applyNumberFormat="1" applyFont="1" applyBorder="1" applyAlignment="1">
      <alignment horizontal="left" vertical="center" wrapText="1"/>
    </xf>
    <xf numFmtId="49" fontId="3" fillId="0" borderId="2" xfId="5" applyNumberFormat="1" applyFont="1" applyBorder="1" applyAlignment="1">
      <alignment horizontal="left" vertical="center" wrapText="1"/>
    </xf>
    <xf numFmtId="49" fontId="3" fillId="0" borderId="3" xfId="5" applyNumberFormat="1" applyFont="1" applyBorder="1" applyAlignment="1">
      <alignment horizontal="left" vertical="center" wrapText="1"/>
    </xf>
    <xf numFmtId="43" fontId="18" fillId="5" borderId="16" xfId="6" applyNumberFormat="1" applyFont="1" applyFill="1" applyBorder="1" applyAlignment="1">
      <alignment horizontal="center" vertical="center"/>
    </xf>
    <xf numFmtId="43" fontId="18" fillId="5" borderId="17" xfId="6" applyNumberFormat="1" applyFont="1" applyFill="1" applyBorder="1" applyAlignment="1">
      <alignment horizontal="center" vertical="center"/>
    </xf>
    <xf numFmtId="0" fontId="18" fillId="4" borderId="17" xfId="6" applyFont="1" applyFill="1" applyBorder="1" applyAlignment="1" applyProtection="1">
      <alignment horizontal="left" vertical="center" wrapText="1"/>
      <protection locked="0"/>
    </xf>
    <xf numFmtId="49" fontId="3" fillId="0" borderId="1" xfId="6" applyNumberFormat="1" applyFont="1" applyBorder="1" applyAlignment="1">
      <alignment horizontal="left" vertical="center" wrapText="1"/>
    </xf>
    <xf numFmtId="49" fontId="3" fillId="0" borderId="2" xfId="6" applyNumberFormat="1" applyFont="1" applyBorder="1" applyAlignment="1">
      <alignment horizontal="left" vertical="center" wrapText="1"/>
    </xf>
    <xf numFmtId="49" fontId="3" fillId="0" borderId="3" xfId="6" applyNumberFormat="1" applyFont="1" applyBorder="1" applyAlignment="1">
      <alignment horizontal="left" vertical="center" wrapText="1"/>
    </xf>
    <xf numFmtId="49" fontId="3" fillId="0" borderId="18" xfId="6" applyNumberFormat="1" applyFont="1" applyBorder="1" applyAlignment="1">
      <alignment horizontal="left" vertical="center" wrapText="1"/>
    </xf>
    <xf numFmtId="49" fontId="3" fillId="0" borderId="14" xfId="6" applyNumberFormat="1" applyFont="1" applyBorder="1" applyAlignment="1">
      <alignment horizontal="left" vertical="center" wrapText="1"/>
    </xf>
    <xf numFmtId="49" fontId="3" fillId="0" borderId="19" xfId="6" applyNumberFormat="1" applyFont="1" applyBorder="1" applyAlignment="1">
      <alignment horizontal="left" vertical="center" wrapText="1"/>
    </xf>
    <xf numFmtId="0" fontId="18" fillId="4" borderId="17" xfId="5" applyFont="1" applyFill="1" applyBorder="1" applyAlignment="1" applyProtection="1">
      <alignment horizontal="left" vertical="center" wrapText="1"/>
      <protection locked="0"/>
    </xf>
    <xf numFmtId="49" fontId="3" fillId="0" borderId="18" xfId="5" applyNumberFormat="1" applyFont="1" applyBorder="1" applyAlignment="1">
      <alignment horizontal="left" vertical="center" wrapText="1"/>
    </xf>
    <xf numFmtId="49" fontId="3" fillId="0" borderId="14" xfId="5" applyNumberFormat="1" applyFont="1" applyBorder="1" applyAlignment="1">
      <alignment horizontal="left" vertical="center" wrapText="1"/>
    </xf>
    <xf numFmtId="49" fontId="3" fillId="0" borderId="19" xfId="5" applyNumberFormat="1" applyFont="1" applyBorder="1" applyAlignment="1">
      <alignment horizontal="left" vertical="center" wrapText="1"/>
    </xf>
    <xf numFmtId="49" fontId="3" fillId="0" borderId="17" xfId="5" applyNumberFormat="1" applyFont="1" applyBorder="1" applyAlignment="1">
      <alignment horizontal="left" vertical="center" wrapText="1"/>
    </xf>
    <xf numFmtId="49" fontId="15" fillId="2" borderId="21" xfId="3" applyNumberFormat="1" applyFont="1" applyFill="1" applyBorder="1" applyAlignment="1">
      <alignment horizontal="center" vertical="center"/>
    </xf>
    <xf numFmtId="49" fontId="16" fillId="2" borderId="21" xfId="3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49" fontId="3" fillId="0" borderId="17" xfId="6" applyNumberFormat="1" applyFont="1" applyBorder="1" applyAlignment="1">
      <alignment horizontal="left" vertical="center" wrapText="1"/>
    </xf>
    <xf numFmtId="49" fontId="3" fillId="0" borderId="6" xfId="6" applyNumberFormat="1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left" vertical="center" wrapText="1"/>
    </xf>
    <xf numFmtId="49" fontId="11" fillId="0" borderId="16" xfId="3" applyNumberFormat="1" applyFont="1" applyBorder="1" applyAlignment="1">
      <alignment horizontal="center" vertical="center"/>
    </xf>
    <xf numFmtId="49" fontId="11" fillId="0" borderId="17" xfId="3" applyNumberFormat="1" applyFont="1" applyBorder="1" applyAlignment="1">
      <alignment horizontal="center" vertical="center"/>
    </xf>
    <xf numFmtId="49" fontId="11" fillId="0" borderId="18" xfId="3" applyNumberFormat="1" applyFont="1" applyBorder="1" applyAlignment="1">
      <alignment horizontal="center" vertical="center"/>
    </xf>
    <xf numFmtId="49" fontId="11" fillId="0" borderId="14" xfId="3" applyNumberFormat="1" applyFont="1" applyBorder="1" applyAlignment="1">
      <alignment horizontal="center" vertical="center"/>
    </xf>
    <xf numFmtId="49" fontId="11" fillId="0" borderId="19" xfId="3" applyNumberFormat="1" applyFont="1" applyBorder="1" applyAlignment="1">
      <alignment horizontal="center" vertical="center"/>
    </xf>
    <xf numFmtId="2" fontId="11" fillId="0" borderId="18" xfId="3" applyNumberFormat="1" applyFont="1" applyBorder="1" applyAlignment="1">
      <alignment horizontal="center" vertical="center"/>
    </xf>
    <xf numFmtId="2" fontId="11" fillId="0" borderId="14" xfId="3" applyNumberFormat="1" applyFont="1" applyBorder="1" applyAlignment="1">
      <alignment horizontal="center" vertical="center"/>
    </xf>
    <xf numFmtId="2" fontId="11" fillId="0" borderId="19" xfId="3" applyNumberFormat="1" applyFont="1" applyBorder="1" applyAlignment="1">
      <alignment horizontal="center" vertical="center"/>
    </xf>
    <xf numFmtId="49" fontId="14" fillId="2" borderId="16" xfId="3" applyNumberFormat="1" applyFont="1" applyFill="1" applyBorder="1" applyAlignment="1">
      <alignment horizontal="center" vertical="center" wrapText="1"/>
    </xf>
    <xf numFmtId="49" fontId="14" fillId="2" borderId="17" xfId="3" applyNumberFormat="1" applyFont="1" applyFill="1" applyBorder="1" applyAlignment="1">
      <alignment horizontal="center" vertical="center" wrapText="1"/>
    </xf>
    <xf numFmtId="49" fontId="14" fillId="2" borderId="22" xfId="3" applyNumberFormat="1" applyFont="1" applyFill="1" applyBorder="1" applyAlignment="1">
      <alignment horizontal="center" vertical="center" wrapText="1"/>
    </xf>
    <xf numFmtId="49" fontId="14" fillId="2" borderId="23" xfId="3" applyNumberFormat="1" applyFont="1" applyFill="1" applyBorder="1" applyAlignment="1">
      <alignment horizontal="center" vertical="center" wrapText="1"/>
    </xf>
    <xf numFmtId="49" fontId="14" fillId="2" borderId="24" xfId="3" applyNumberFormat="1" applyFont="1" applyFill="1" applyBorder="1" applyAlignment="1">
      <alignment horizontal="center" vertical="center" wrapText="1"/>
    </xf>
    <xf numFmtId="49" fontId="15" fillId="2" borderId="22" xfId="3" applyNumberFormat="1" applyFont="1" applyFill="1" applyBorder="1" applyAlignment="1">
      <alignment horizontal="center" vertical="center"/>
    </xf>
    <xf numFmtId="49" fontId="15" fillId="2" borderId="23" xfId="3" applyNumberFormat="1" applyFont="1" applyFill="1" applyBorder="1" applyAlignment="1">
      <alignment horizontal="center" vertical="center"/>
    </xf>
    <xf numFmtId="49" fontId="15" fillId="2" borderId="24" xfId="3" applyNumberFormat="1" applyFont="1" applyFill="1" applyBorder="1" applyAlignment="1">
      <alignment horizontal="center" vertical="center"/>
    </xf>
    <xf numFmtId="49" fontId="15" fillId="2" borderId="1" xfId="3" applyNumberFormat="1" applyFont="1" applyFill="1" applyBorder="1" applyAlignment="1">
      <alignment horizontal="center" vertical="center"/>
    </xf>
    <xf numFmtId="49" fontId="15" fillId="2" borderId="2" xfId="3" applyNumberFormat="1" applyFont="1" applyFill="1" applyBorder="1" applyAlignment="1">
      <alignment horizontal="center" vertical="center"/>
    </xf>
    <xf numFmtId="49" fontId="15" fillId="2" borderId="3" xfId="3" applyNumberFormat="1" applyFont="1" applyFill="1" applyBorder="1" applyAlignment="1">
      <alignment horizontal="center" vertical="center"/>
    </xf>
    <xf numFmtId="49" fontId="15" fillId="2" borderId="4" xfId="3" applyNumberFormat="1" applyFont="1" applyFill="1" applyBorder="1" applyAlignment="1">
      <alignment horizontal="center" vertical="center"/>
    </xf>
    <xf numFmtId="49" fontId="15" fillId="2" borderId="0" xfId="3" applyNumberFormat="1" applyFont="1" applyFill="1" applyAlignment="1">
      <alignment horizontal="center" vertical="center"/>
    </xf>
    <xf numFmtId="49" fontId="15" fillId="2" borderId="5" xfId="3" applyNumberFormat="1" applyFont="1" applyFill="1" applyBorder="1" applyAlignment="1">
      <alignment horizontal="center" vertical="center"/>
    </xf>
    <xf numFmtId="49" fontId="15" fillId="2" borderId="6" xfId="3" applyNumberFormat="1" applyFont="1" applyFill="1" applyBorder="1" applyAlignment="1">
      <alignment horizontal="center" vertical="center"/>
    </xf>
    <xf numFmtId="49" fontId="15" fillId="2" borderId="7" xfId="3" applyNumberFormat="1" applyFont="1" applyFill="1" applyBorder="1" applyAlignment="1">
      <alignment horizontal="center" vertical="center"/>
    </xf>
    <xf numFmtId="49" fontId="15" fillId="2" borderId="8" xfId="3" applyNumberFormat="1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/>
    </xf>
    <xf numFmtId="0" fontId="15" fillId="2" borderId="0" xfId="3" applyFont="1" applyFill="1" applyAlignment="1">
      <alignment horizontal="center" vertical="center"/>
    </xf>
    <xf numFmtId="0" fontId="15" fillId="2" borderId="5" xfId="3" applyFont="1" applyFill="1" applyBorder="1" applyAlignment="1">
      <alignment horizontal="center" vertical="center"/>
    </xf>
    <xf numFmtId="0" fontId="15" fillId="2" borderId="6" xfId="3" applyFont="1" applyFill="1" applyBorder="1" applyAlignment="1">
      <alignment horizontal="center" vertical="center"/>
    </xf>
    <xf numFmtId="0" fontId="15" fillId="2" borderId="7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/>
    </xf>
    <xf numFmtId="49" fontId="10" fillId="0" borderId="16" xfId="3" applyNumberFormat="1" applyFont="1" applyBorder="1" applyAlignment="1">
      <alignment horizontal="center" vertical="center"/>
    </xf>
    <xf numFmtId="49" fontId="10" fillId="0" borderId="17" xfId="3" applyNumberFormat="1" applyFont="1" applyBorder="1" applyAlignment="1">
      <alignment horizontal="center" vertical="center"/>
    </xf>
    <xf numFmtId="49" fontId="11" fillId="0" borderId="15" xfId="3" applyNumberFormat="1" applyFont="1" applyBorder="1" applyAlignment="1">
      <alignment horizontal="center" vertical="center"/>
    </xf>
    <xf numFmtId="49" fontId="12" fillId="2" borderId="16" xfId="3" applyNumberFormat="1" applyFont="1" applyFill="1" applyBorder="1" applyAlignment="1">
      <alignment horizontal="left" wrapText="1"/>
    </xf>
    <xf numFmtId="49" fontId="12" fillId="2" borderId="17" xfId="3" applyNumberFormat="1" applyFont="1" applyFill="1" applyBorder="1" applyAlignment="1">
      <alignment horizontal="left" wrapText="1"/>
    </xf>
    <xf numFmtId="10" fontId="13" fillId="2" borderId="1" xfId="1" applyNumberFormat="1" applyFont="1" applyFill="1" applyBorder="1" applyAlignment="1">
      <alignment horizontal="center" vertical="center"/>
    </xf>
    <xf numFmtId="10" fontId="13" fillId="2" borderId="3" xfId="1" applyNumberFormat="1" applyFont="1" applyFill="1" applyBorder="1" applyAlignment="1">
      <alignment horizontal="center" vertical="center"/>
    </xf>
    <xf numFmtId="10" fontId="13" fillId="2" borderId="4" xfId="1" applyNumberFormat="1" applyFont="1" applyFill="1" applyBorder="1" applyAlignment="1">
      <alignment horizontal="center" vertical="center"/>
    </xf>
    <xf numFmtId="10" fontId="13" fillId="2" borderId="5" xfId="1" applyNumberFormat="1" applyFont="1" applyFill="1" applyBorder="1" applyAlignment="1">
      <alignment horizontal="center" vertical="center"/>
    </xf>
    <xf numFmtId="10" fontId="13" fillId="2" borderId="6" xfId="1" applyNumberFormat="1" applyFont="1" applyFill="1" applyBorder="1" applyAlignment="1">
      <alignment horizontal="center" vertical="center"/>
    </xf>
    <xf numFmtId="10" fontId="13" fillId="2" borderId="8" xfId="1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 wrapText="1"/>
    </xf>
    <xf numFmtId="49" fontId="14" fillId="2" borderId="2" xfId="3" applyNumberFormat="1" applyFont="1" applyFill="1" applyBorder="1" applyAlignment="1">
      <alignment horizontal="center" vertical="center" wrapText="1"/>
    </xf>
    <xf numFmtId="49" fontId="14" fillId="2" borderId="20" xfId="3" applyNumberFormat="1" applyFont="1" applyFill="1" applyBorder="1" applyAlignment="1">
      <alignment horizontal="center" vertical="center" wrapText="1"/>
    </xf>
    <xf numFmtId="49" fontId="14" fillId="2" borderId="4" xfId="3" applyNumberFormat="1" applyFont="1" applyFill="1" applyBorder="1" applyAlignment="1">
      <alignment horizontal="center" vertical="center" wrapText="1"/>
    </xf>
    <xf numFmtId="49" fontId="14" fillId="2" borderId="0" xfId="3" applyNumberFormat="1" applyFont="1" applyFill="1" applyAlignment="1">
      <alignment horizontal="center" vertical="center" wrapText="1"/>
    </xf>
    <xf numFmtId="49" fontId="14" fillId="2" borderId="10" xfId="3" applyNumberFormat="1" applyFont="1" applyFill="1" applyBorder="1" applyAlignment="1">
      <alignment horizontal="center" vertical="center" wrapText="1"/>
    </xf>
    <xf numFmtId="49" fontId="14" fillId="2" borderId="6" xfId="3" applyNumberFormat="1" applyFont="1" applyFill="1" applyBorder="1" applyAlignment="1">
      <alignment horizontal="center" vertical="center" wrapText="1"/>
    </xf>
    <xf numFmtId="49" fontId="14" fillId="2" borderId="7" xfId="3" applyNumberFormat="1" applyFont="1" applyFill="1" applyBorder="1" applyAlignment="1">
      <alignment horizontal="center" vertical="center" wrapText="1"/>
    </xf>
    <xf numFmtId="49" fontId="14" fillId="2" borderId="12" xfId="3" applyNumberFormat="1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0" borderId="13" xfId="2" applyNumberFormat="1" applyFont="1" applyBorder="1" applyAlignment="1">
      <alignment horizontal="center" vertical="center"/>
    </xf>
    <xf numFmtId="49" fontId="6" fillId="0" borderId="14" xfId="2" applyNumberFormat="1" applyFont="1" applyBorder="1" applyAlignment="1">
      <alignment horizontal="center" vertical="center"/>
    </xf>
    <xf numFmtId="49" fontId="6" fillId="0" borderId="15" xfId="2" applyNumberFormat="1" applyFont="1" applyBorder="1" applyAlignment="1">
      <alignment horizontal="center" vertical="center"/>
    </xf>
    <xf numFmtId="2" fontId="7" fillId="2" borderId="13" xfId="2" applyNumberFormat="1" applyFont="1" applyFill="1" applyBorder="1" applyAlignment="1">
      <alignment horizontal="center" vertical="center"/>
    </xf>
    <xf numFmtId="2" fontId="7" fillId="2" borderId="14" xfId="2" applyNumberFormat="1" applyFont="1" applyFill="1" applyBorder="1" applyAlignment="1">
      <alignment horizontal="center" vertical="center"/>
    </xf>
    <xf numFmtId="2" fontId="7" fillId="2" borderId="15" xfId="2" applyNumberFormat="1" applyFont="1" applyFill="1" applyBorder="1" applyAlignment="1">
      <alignment horizontal="center" vertical="center"/>
    </xf>
  </cellXfs>
  <cellStyles count="7">
    <cellStyle name="Normal" xfId="0" builtinId="0"/>
    <cellStyle name="Normal 16" xfId="2"/>
    <cellStyle name="Normal 2 3" xfId="5"/>
    <cellStyle name="Normal 2 3 2" xfId="6"/>
    <cellStyle name="Normal 4" xfId="3"/>
    <cellStyle name="Porcentagem" xfId="1" builtinId="5"/>
    <cellStyle name="Vírgula 3" xfId="4"/>
  </cellStyles>
  <dxfs count="21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Pictures\obras\prefeitura%20ituiutaba\QUADRA%20DE%20BASQUETE\PLAN%20(REV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"/>
      <sheetName val="setop"/>
      <sheetName val="PLAN ORÇ "/>
      <sheetName val="MAT.M.O."/>
      <sheetName val="MM CALC"/>
      <sheetName val="COMP.CUST.UNIT."/>
      <sheetName val="CRON"/>
      <sheetName val="BDI"/>
      <sheetName val="MODEL MED."/>
      <sheetName val="MOD MAT.M.O."/>
      <sheetName val="MOD. CRON."/>
    </sheetNames>
    <sheetDataSet>
      <sheetData sheetId="0"/>
      <sheetData sheetId="1"/>
      <sheetData sheetId="2"/>
      <sheetData sheetId="3"/>
      <sheetData sheetId="4">
        <row r="25">
          <cell r="A25">
            <v>1</v>
          </cell>
          <cell r="D25" t="str">
            <v>SERVIÇOS PRELIMINARES</v>
          </cell>
        </row>
        <row r="26">
          <cell r="A26" t="str">
            <v>1.1</v>
          </cell>
          <cell r="C26" t="str">
            <v>ED-50152</v>
          </cell>
          <cell r="D26" t="str">
    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    </cell>
          <cell r="K26">
            <v>1</v>
          </cell>
          <cell r="L26" t="str">
            <v>u</v>
          </cell>
        </row>
        <row r="27">
          <cell r="A27" t="str">
            <v>1.2</v>
          </cell>
          <cell r="C27" t="str">
            <v>ED-50703</v>
          </cell>
          <cell r="D27" t="str">
            <v>LIMPEZA DO TERRENO, INCLUSIVE CAPINA, RASTELAMENTO COM AFASTAMENTO ATÉ 20M E QUEIMA CONTROLADA</v>
          </cell>
          <cell r="K27">
            <v>221</v>
          </cell>
          <cell r="L27" t="str">
            <v>m²</v>
          </cell>
        </row>
        <row r="28">
          <cell r="C28" t="str">
            <v>ED-48472</v>
          </cell>
          <cell r="D28" t="str">
            <v>REMOÇÃO DE MEIO-FIO PRÉ-MOLDADO DE CONCRETO INCLUSIVE CARGA</v>
          </cell>
        </row>
        <row r="30">
          <cell r="C30" t="str">
            <v>ED-50273</v>
          </cell>
          <cell r="D30" t="str">
            <v>LOCAÇÃO DA OBRA (GABARITO)</v>
          </cell>
          <cell r="K30">
            <v>165</v>
          </cell>
          <cell r="L30" t="str">
            <v>m²</v>
          </cell>
        </row>
        <row r="31">
          <cell r="A31">
            <v>2</v>
          </cell>
          <cell r="D31" t="str">
            <v>TRABALHOS EM TERRA</v>
          </cell>
        </row>
        <row r="32">
          <cell r="A32" t="str">
            <v>2.1</v>
          </cell>
          <cell r="C32" t="str">
            <v>ED-51110</v>
          </cell>
          <cell r="D32" t="str">
            <v>ESCAVAÇÃO MANUAL DE VALAS H &lt;= 1,50 M</v>
          </cell>
          <cell r="K32">
            <v>9.9</v>
          </cell>
          <cell r="L32" t="str">
            <v>m³</v>
          </cell>
        </row>
        <row r="33">
          <cell r="A33" t="str">
            <v>2.2</v>
          </cell>
          <cell r="C33" t="str">
            <v>ED-51131</v>
          </cell>
          <cell r="D33" t="str">
            <v>CARGA DE MATERIAL DE QUALQUER NATUREZA SOBRE CAMINHÃO - MANUAL</v>
          </cell>
          <cell r="K33">
            <v>9.9</v>
          </cell>
          <cell r="L33" t="str">
            <v>m³</v>
          </cell>
        </row>
        <row r="34">
          <cell r="A34" t="str">
            <v>2.3</v>
          </cell>
          <cell r="C34" t="str">
            <v>ED-51127</v>
          </cell>
          <cell r="D34" t="str">
            <v>TRANSPORTE DE MATERIAL DE QUALQUER NATUREZA EM CAMINHÃO DMT &lt;= 1 KM (DENTRO DO PERÍMETRO URBANO)</v>
          </cell>
          <cell r="K34">
            <v>9.9</v>
          </cell>
          <cell r="L34" t="str">
            <v>m³</v>
          </cell>
        </row>
        <row r="35">
          <cell r="A35" t="str">
            <v>2.4</v>
          </cell>
          <cell r="C35" t="str">
            <v>ED-51094</v>
          </cell>
          <cell r="D35" t="str">
            <v>APILOAMENTO DO FUNDO DE VALAS COM PLACA</v>
          </cell>
          <cell r="K35">
            <v>165</v>
          </cell>
          <cell r="L35" t="str">
            <v>m²</v>
          </cell>
        </row>
        <row r="40">
          <cell r="D40" t="str">
            <v>PISOS</v>
          </cell>
        </row>
        <row r="41">
          <cell r="D41" t="str">
            <v>FORMA E DESFORMA DE TÁBUA E SARRAFO, REAPROVEITAMENTO (3X) (FUNDAÇÃO)</v>
          </cell>
          <cell r="L41" t="str">
            <v>m²</v>
          </cell>
        </row>
        <row r="42">
          <cell r="D42" t="str">
            <v>LASTRO DE BRITA 2 OU 3 APILOADO MANUALMENTE</v>
          </cell>
          <cell r="K42">
            <v>8.25</v>
          </cell>
          <cell r="L42" t="str">
            <v>m³</v>
          </cell>
        </row>
        <row r="43">
          <cell r="D43" t="str">
            <v>LAJE DE TRANSIÇÃO E = 8 CM, FCK = 18 MPA USINADO (MECANIZADO), INCLUSIVE TELA 0,97 KG/M2 E ACABAMENTO NIVEL ZERO</v>
          </cell>
          <cell r="K43">
            <v>165</v>
          </cell>
          <cell r="L43" t="str">
            <v>m²</v>
          </cell>
        </row>
        <row r="44">
          <cell r="K44">
            <v>165</v>
          </cell>
          <cell r="L44" t="str">
            <v>m²</v>
          </cell>
        </row>
        <row r="45">
          <cell r="D45" t="str">
            <v>PINTURA</v>
          </cell>
        </row>
        <row r="46">
          <cell r="K46">
            <v>95.6</v>
          </cell>
          <cell r="L46" t="str">
            <v>m</v>
          </cell>
        </row>
        <row r="47">
          <cell r="K47">
            <v>165</v>
          </cell>
          <cell r="L47" t="str">
            <v>m</v>
          </cell>
        </row>
        <row r="50">
          <cell r="D50" t="str">
            <v>LIMPEZA DE OBRA</v>
          </cell>
        </row>
        <row r="51">
          <cell r="C51" t="str">
            <v>ED-50266</v>
          </cell>
          <cell r="D51" t="str">
            <v>LIMPEZA FINAL PARA ENTREGA DA OBRA</v>
          </cell>
          <cell r="K51">
            <v>165</v>
          </cell>
          <cell r="L51" t="str">
            <v>m²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9"/>
  <sheetViews>
    <sheetView showGridLines="0" tabSelected="1" view="pageBreakPreview" topLeftCell="A40" zoomScale="75" zoomScaleNormal="100" zoomScaleSheetLayoutView="75" workbookViewId="0">
      <selection activeCell="K42" sqref="K42"/>
    </sheetView>
  </sheetViews>
  <sheetFormatPr defaultColWidth="9.140625" defaultRowHeight="12.75" x14ac:dyDescent="0.2"/>
  <cols>
    <col min="1" max="1" width="14.28515625" style="14" customWidth="1"/>
    <col min="2" max="2" width="8.85546875" style="15" bestFit="1" customWidth="1"/>
    <col min="3" max="3" width="9.7109375" style="15" customWidth="1"/>
    <col min="4" max="4" width="50.140625" style="16" customWidth="1"/>
    <col min="5" max="5" width="20.42578125" style="15" customWidth="1"/>
    <col min="6" max="6" width="11.5703125" style="17" bestFit="1" customWidth="1"/>
    <col min="7" max="8" width="12.7109375" style="17" customWidth="1"/>
    <col min="9" max="9" width="11.42578125" style="17" bestFit="1" customWidth="1"/>
    <col min="10" max="10" width="9.140625" style="1"/>
    <col min="11" max="11" width="20" style="1" bestFit="1" customWidth="1"/>
    <col min="12" max="16384" width="9.140625" style="1"/>
  </cols>
  <sheetData>
    <row r="1" spans="1:14" ht="19.5" customHeight="1" x14ac:dyDescent="0.2">
      <c r="A1" s="176" t="s">
        <v>43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8"/>
    </row>
    <row r="2" spans="1:14" ht="19.5" customHeight="1" x14ac:dyDescent="0.2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</row>
    <row r="3" spans="1:14" ht="12.75" customHeight="1" x14ac:dyDescent="0.2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1"/>
    </row>
    <row r="4" spans="1:14" ht="15" customHeight="1" x14ac:dyDescent="0.2">
      <c r="A4" s="182" t="s">
        <v>74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4"/>
      <c r="M4" s="2"/>
      <c r="N4" s="2"/>
    </row>
    <row r="5" spans="1:14" ht="15" customHeight="1" x14ac:dyDescent="0.2">
      <c r="A5" s="182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4"/>
      <c r="M5" s="2"/>
      <c r="N5" s="2"/>
    </row>
    <row r="6" spans="1:14" ht="15" customHeight="1" x14ac:dyDescent="0.2">
      <c r="A6" s="185" t="s">
        <v>106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7"/>
      <c r="M6" s="2"/>
      <c r="N6" s="2"/>
    </row>
    <row r="7" spans="1:14" ht="15" customHeight="1" x14ac:dyDescent="0.2">
      <c r="A7" s="188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90"/>
      <c r="M7" s="2"/>
      <c r="N7" s="2"/>
    </row>
    <row r="8" spans="1:14" ht="15" customHeight="1" x14ac:dyDescent="0.2">
      <c r="A8" s="191" t="s">
        <v>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3"/>
      <c r="M8" s="2"/>
      <c r="N8" s="2"/>
    </row>
    <row r="9" spans="1:14" ht="24" customHeight="1" x14ac:dyDescent="0.2">
      <c r="A9" s="194" t="s">
        <v>60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6"/>
      <c r="M9" s="2"/>
      <c r="N9" s="2"/>
    </row>
    <row r="10" spans="1:14" ht="15" customHeight="1" x14ac:dyDescent="0.2">
      <c r="A10" s="173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5"/>
      <c r="M10" s="2"/>
      <c r="N10" s="2"/>
    </row>
    <row r="11" spans="1:14" ht="15" customHeight="1" x14ac:dyDescent="0.2">
      <c r="A11" s="153" t="s">
        <v>1</v>
      </c>
      <c r="B11" s="154"/>
      <c r="C11" s="154"/>
      <c r="D11" s="154"/>
      <c r="E11" s="154"/>
      <c r="F11" s="154"/>
      <c r="G11" s="121" t="s">
        <v>2</v>
      </c>
      <c r="H11" s="123"/>
      <c r="I11" s="121" t="s">
        <v>3</v>
      </c>
      <c r="J11" s="122"/>
      <c r="K11" s="122"/>
      <c r="L11" s="155"/>
      <c r="M11" s="2"/>
      <c r="N11" s="2"/>
    </row>
    <row r="12" spans="1:14" ht="15" customHeight="1" x14ac:dyDescent="0.2">
      <c r="A12" s="156" t="s">
        <v>59</v>
      </c>
      <c r="B12" s="157"/>
      <c r="C12" s="157"/>
      <c r="D12" s="157"/>
      <c r="E12" s="157"/>
      <c r="F12" s="157"/>
      <c r="G12" s="158">
        <v>0.26569999999999999</v>
      </c>
      <c r="H12" s="159"/>
      <c r="I12" s="164" t="s">
        <v>4</v>
      </c>
      <c r="J12" s="165"/>
      <c r="K12" s="165"/>
      <c r="L12" s="166"/>
      <c r="M12" s="2"/>
      <c r="N12" s="2"/>
    </row>
    <row r="13" spans="1:14" ht="15" customHeight="1" x14ac:dyDescent="0.2">
      <c r="A13" s="156"/>
      <c r="B13" s="157"/>
      <c r="C13" s="157"/>
      <c r="D13" s="157"/>
      <c r="E13" s="157"/>
      <c r="F13" s="157"/>
      <c r="G13" s="160"/>
      <c r="H13" s="161"/>
      <c r="I13" s="167"/>
      <c r="J13" s="168"/>
      <c r="K13" s="168"/>
      <c r="L13" s="169"/>
      <c r="M13" s="2"/>
      <c r="N13" s="2"/>
    </row>
    <row r="14" spans="1:14" ht="15" customHeight="1" x14ac:dyDescent="0.2">
      <c r="A14" s="156"/>
      <c r="B14" s="157"/>
      <c r="C14" s="157"/>
      <c r="D14" s="157"/>
      <c r="E14" s="157"/>
      <c r="F14" s="157"/>
      <c r="G14" s="160"/>
      <c r="H14" s="161"/>
      <c r="I14" s="167"/>
      <c r="J14" s="168"/>
      <c r="K14" s="168"/>
      <c r="L14" s="169"/>
      <c r="M14" s="2"/>
      <c r="N14" s="2"/>
    </row>
    <row r="15" spans="1:14" ht="26.25" customHeight="1" x14ac:dyDescent="0.2">
      <c r="A15" s="156"/>
      <c r="B15" s="157"/>
      <c r="C15" s="157"/>
      <c r="D15" s="157"/>
      <c r="E15" s="157"/>
      <c r="F15" s="157"/>
      <c r="G15" s="162"/>
      <c r="H15" s="163"/>
      <c r="I15" s="170"/>
      <c r="J15" s="171"/>
      <c r="K15" s="171"/>
      <c r="L15" s="172"/>
      <c r="M15" s="2"/>
      <c r="N15" s="2"/>
    </row>
    <row r="16" spans="1:14" ht="15" customHeight="1" x14ac:dyDescent="0.2">
      <c r="A16" s="119" t="s">
        <v>5</v>
      </c>
      <c r="B16" s="120"/>
      <c r="C16" s="120"/>
      <c r="D16" s="36" t="s">
        <v>6</v>
      </c>
      <c r="E16" s="3" t="s">
        <v>7</v>
      </c>
      <c r="F16" s="121" t="s">
        <v>8</v>
      </c>
      <c r="G16" s="122"/>
      <c r="H16" s="123"/>
      <c r="I16" s="124" t="s">
        <v>9</v>
      </c>
      <c r="J16" s="125"/>
      <c r="K16" s="126"/>
      <c r="L16" s="4" t="s">
        <v>10</v>
      </c>
      <c r="M16" s="2"/>
      <c r="N16" s="2"/>
    </row>
    <row r="17" spans="1:14" ht="15" customHeight="1" x14ac:dyDescent="0.2">
      <c r="A17" s="127" t="s">
        <v>60</v>
      </c>
      <c r="B17" s="128"/>
      <c r="C17" s="128"/>
      <c r="D17" s="129" t="s">
        <v>105</v>
      </c>
      <c r="E17" s="132" t="s">
        <v>11</v>
      </c>
      <c r="F17" s="135" t="s">
        <v>104</v>
      </c>
      <c r="G17" s="136"/>
      <c r="H17" s="137"/>
      <c r="I17" s="144" t="s">
        <v>58</v>
      </c>
      <c r="J17" s="145"/>
      <c r="K17" s="146"/>
      <c r="L17" s="99" t="s">
        <v>12</v>
      </c>
      <c r="M17" s="2"/>
      <c r="N17" s="2"/>
    </row>
    <row r="18" spans="1:14" ht="15" customHeight="1" x14ac:dyDescent="0.2">
      <c r="A18" s="127"/>
      <c r="B18" s="128"/>
      <c r="C18" s="128"/>
      <c r="D18" s="130"/>
      <c r="E18" s="133"/>
      <c r="F18" s="138"/>
      <c r="G18" s="139"/>
      <c r="H18" s="140"/>
      <c r="I18" s="147"/>
      <c r="J18" s="148"/>
      <c r="K18" s="149"/>
      <c r="L18" s="100"/>
      <c r="M18" s="2"/>
      <c r="N18" s="2"/>
    </row>
    <row r="19" spans="1:14" ht="15" customHeight="1" x14ac:dyDescent="0.2">
      <c r="A19" s="127"/>
      <c r="B19" s="128"/>
      <c r="C19" s="128"/>
      <c r="D19" s="131"/>
      <c r="E19" s="134"/>
      <c r="F19" s="141"/>
      <c r="G19" s="142"/>
      <c r="H19" s="143"/>
      <c r="I19" s="150"/>
      <c r="J19" s="151"/>
      <c r="K19" s="152"/>
      <c r="L19" s="100"/>
      <c r="M19" s="2"/>
      <c r="N19" s="2"/>
    </row>
    <row r="20" spans="1:14" ht="15" customHeight="1" x14ac:dyDescent="0.2">
      <c r="A20" s="101" t="s">
        <v>13</v>
      </c>
      <c r="B20" s="102" t="s">
        <v>14</v>
      </c>
      <c r="C20" s="103" t="s">
        <v>15</v>
      </c>
      <c r="D20" s="104" t="s">
        <v>16</v>
      </c>
      <c r="E20" s="105"/>
      <c r="F20" s="106"/>
      <c r="G20" s="103" t="s">
        <v>17</v>
      </c>
      <c r="H20" s="103" t="s">
        <v>18</v>
      </c>
      <c r="I20" s="110" t="s">
        <v>19</v>
      </c>
      <c r="J20" s="111"/>
      <c r="K20" s="112"/>
      <c r="L20" s="113" t="s">
        <v>20</v>
      </c>
      <c r="M20" s="2"/>
      <c r="N20" s="2"/>
    </row>
    <row r="21" spans="1:14" ht="22.5" customHeight="1" x14ac:dyDescent="0.2">
      <c r="A21" s="101"/>
      <c r="B21" s="102"/>
      <c r="C21" s="103"/>
      <c r="D21" s="107"/>
      <c r="E21" s="108"/>
      <c r="F21" s="109"/>
      <c r="G21" s="103"/>
      <c r="H21" s="103"/>
      <c r="I21" s="5" t="s">
        <v>21</v>
      </c>
      <c r="J21" s="35" t="s">
        <v>22</v>
      </c>
      <c r="K21" s="35" t="s">
        <v>23</v>
      </c>
      <c r="L21" s="114"/>
      <c r="M21" s="2"/>
      <c r="N21" s="2"/>
    </row>
    <row r="22" spans="1:14" s="8" customFormat="1" ht="11.25" x14ac:dyDescent="0.2">
      <c r="A22" s="27">
        <f>'[2]MM CALC'!A25</f>
        <v>1</v>
      </c>
      <c r="B22" s="28"/>
      <c r="C22" s="28"/>
      <c r="D22" s="87" t="str">
        <f>'[2]MM CALC'!D25</f>
        <v>SERVIÇOS PRELIMINARES</v>
      </c>
      <c r="E22" s="87"/>
      <c r="F22" s="87"/>
      <c r="G22" s="6"/>
      <c r="H22" s="29"/>
      <c r="I22" s="29"/>
      <c r="J22" s="29"/>
      <c r="K22" s="6"/>
      <c r="L22" s="7"/>
    </row>
    <row r="23" spans="1:14" s="9" customFormat="1" ht="56.25" customHeight="1" x14ac:dyDescent="0.2">
      <c r="A23" s="30" t="str">
        <f>'[2]MM CALC'!A26</f>
        <v>1.1</v>
      </c>
      <c r="B23" s="30" t="s">
        <v>24</v>
      </c>
      <c r="C23" s="31" t="str">
        <f>'[2]MM CALC'!C26</f>
        <v>ED-50152</v>
      </c>
      <c r="D23" s="88" t="str">
        <f>'[2]MM CALC'!D26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E23" s="89"/>
      <c r="F23" s="90"/>
      <c r="G23" s="31" t="str">
        <f>'[2]MM CALC'!L26</f>
        <v>u</v>
      </c>
      <c r="H23" s="32">
        <f>'[2]MM CALC'!K26</f>
        <v>1</v>
      </c>
      <c r="I23" s="37"/>
      <c r="J23" s="38">
        <f t="shared" ref="J23:J28" si="0">ROUND(I23+(I23*$G$12),2)</f>
        <v>0</v>
      </c>
      <c r="K23" s="39">
        <f t="shared" ref="K23:K28" si="1">ROUND((H23*J23),2)</f>
        <v>0</v>
      </c>
      <c r="L23" s="40" t="e">
        <f t="shared" ref="L23:L29" si="2">K23/$K$63</f>
        <v>#DIV/0!</v>
      </c>
    </row>
    <row r="24" spans="1:14" s="9" customFormat="1" ht="21" customHeight="1" x14ac:dyDescent="0.2">
      <c r="A24" s="30" t="str">
        <f>'[2]MM CALC'!A27</f>
        <v>1.2</v>
      </c>
      <c r="B24" s="30" t="s">
        <v>24</v>
      </c>
      <c r="C24" s="31" t="str">
        <f>'[2]MM CALC'!C27</f>
        <v>ED-50703</v>
      </c>
      <c r="D24" s="88" t="str">
        <f>'[2]MM CALC'!D27</f>
        <v>LIMPEZA DO TERRENO, INCLUSIVE CAPINA, RASTELAMENTO COM AFASTAMENTO ATÉ 20M E QUEIMA CONTROLADA</v>
      </c>
      <c r="E24" s="89"/>
      <c r="F24" s="90"/>
      <c r="G24" s="31" t="str">
        <f>'[2]MM CALC'!L27</f>
        <v>m²</v>
      </c>
      <c r="H24" s="32">
        <f>'[2]MM CALC'!K27</f>
        <v>221</v>
      </c>
      <c r="I24" s="37"/>
      <c r="J24" s="38">
        <f t="shared" si="0"/>
        <v>0</v>
      </c>
      <c r="K24" s="39">
        <f t="shared" si="1"/>
        <v>0</v>
      </c>
      <c r="L24" s="40" t="e">
        <f t="shared" si="2"/>
        <v>#DIV/0!</v>
      </c>
    </row>
    <row r="25" spans="1:14" s="9" customFormat="1" ht="11.25" customHeight="1" x14ac:dyDescent="0.2">
      <c r="A25" s="30" t="s">
        <v>61</v>
      </c>
      <c r="B25" s="30" t="s">
        <v>24</v>
      </c>
      <c r="C25" s="31" t="str">
        <f>'[2]MM CALC'!C28</f>
        <v>ED-48472</v>
      </c>
      <c r="D25" s="115" t="str">
        <f>'[2]MM CALC'!D28</f>
        <v>REMOÇÃO DE MEIO-FIO PRÉ-MOLDADO DE CONCRETO INCLUSIVE CARGA</v>
      </c>
      <c r="E25" s="115"/>
      <c r="F25" s="115"/>
      <c r="G25" s="31" t="s">
        <v>62</v>
      </c>
      <c r="H25" s="32">
        <v>32</v>
      </c>
      <c r="I25" s="37"/>
      <c r="J25" s="38">
        <f t="shared" si="0"/>
        <v>0</v>
      </c>
      <c r="K25" s="39">
        <f t="shared" si="1"/>
        <v>0</v>
      </c>
      <c r="L25" s="40" t="e">
        <f t="shared" si="2"/>
        <v>#DIV/0!</v>
      </c>
    </row>
    <row r="26" spans="1:14" s="9" customFormat="1" ht="11.25" x14ac:dyDescent="0.2">
      <c r="A26" s="30" t="s">
        <v>63</v>
      </c>
      <c r="B26" s="30" t="s">
        <v>24</v>
      </c>
      <c r="C26" s="31" t="s">
        <v>64</v>
      </c>
      <c r="D26" s="116" t="s">
        <v>65</v>
      </c>
      <c r="E26" s="117"/>
      <c r="F26" s="118"/>
      <c r="G26" s="31" t="s">
        <v>66</v>
      </c>
      <c r="H26" s="32">
        <v>1</v>
      </c>
      <c r="I26" s="37"/>
      <c r="J26" s="38">
        <f t="shared" si="0"/>
        <v>0</v>
      </c>
      <c r="K26" s="39">
        <f t="shared" si="1"/>
        <v>0</v>
      </c>
      <c r="L26" s="40" t="e">
        <f t="shared" si="2"/>
        <v>#DIV/0!</v>
      </c>
    </row>
    <row r="27" spans="1:14" s="8" customFormat="1" ht="11.25" customHeight="1" x14ac:dyDescent="0.2">
      <c r="A27" s="30" t="s">
        <v>67</v>
      </c>
      <c r="B27" s="30" t="s">
        <v>36</v>
      </c>
      <c r="C27" s="31" t="s">
        <v>37</v>
      </c>
      <c r="D27" s="91" t="s">
        <v>68</v>
      </c>
      <c r="E27" s="92"/>
      <c r="F27" s="93"/>
      <c r="G27" s="31" t="s">
        <v>69</v>
      </c>
      <c r="H27" s="32">
        <v>1</v>
      </c>
      <c r="I27" s="37"/>
      <c r="J27" s="38">
        <f t="shared" si="0"/>
        <v>0</v>
      </c>
      <c r="K27" s="39">
        <f t="shared" si="1"/>
        <v>0</v>
      </c>
      <c r="L27" s="40" t="e">
        <f t="shared" si="2"/>
        <v>#DIV/0!</v>
      </c>
    </row>
    <row r="28" spans="1:14" s="9" customFormat="1" ht="11.25" x14ac:dyDescent="0.2">
      <c r="A28" s="30" t="s">
        <v>70</v>
      </c>
      <c r="B28" s="30" t="s">
        <v>24</v>
      </c>
      <c r="C28" s="31" t="str">
        <f>'[2]MM CALC'!C30</f>
        <v>ED-50273</v>
      </c>
      <c r="D28" s="88" t="str">
        <f>'[2]MM CALC'!D30</f>
        <v>LOCAÇÃO DA OBRA (GABARITO)</v>
      </c>
      <c r="E28" s="89"/>
      <c r="F28" s="90"/>
      <c r="G28" s="31" t="str">
        <f>'[2]MM CALC'!L30</f>
        <v>m²</v>
      </c>
      <c r="H28" s="32">
        <f>'[2]MM CALC'!K30</f>
        <v>165</v>
      </c>
      <c r="I28" s="37"/>
      <c r="J28" s="38">
        <f t="shared" si="0"/>
        <v>0</v>
      </c>
      <c r="K28" s="39">
        <f t="shared" si="1"/>
        <v>0</v>
      </c>
      <c r="L28" s="40" t="e">
        <f t="shared" si="2"/>
        <v>#DIV/0!</v>
      </c>
    </row>
    <row r="29" spans="1:14" s="9" customFormat="1" ht="11.25" x14ac:dyDescent="0.2">
      <c r="A29" s="85" t="s">
        <v>25</v>
      </c>
      <c r="B29" s="86"/>
      <c r="C29" s="86"/>
      <c r="D29" s="86" t="s">
        <v>25</v>
      </c>
      <c r="E29" s="86" t="s">
        <v>25</v>
      </c>
      <c r="F29" s="86" t="s">
        <v>25</v>
      </c>
      <c r="G29" s="86"/>
      <c r="H29" s="86"/>
      <c r="I29" s="86"/>
      <c r="J29" s="86"/>
      <c r="K29" s="41">
        <f>K23+K24+K28+K25+K26+K27</f>
        <v>0</v>
      </c>
      <c r="L29" s="42" t="e">
        <f t="shared" si="2"/>
        <v>#DIV/0!</v>
      </c>
    </row>
    <row r="30" spans="1:14" s="9" customFormat="1" ht="11.25" x14ac:dyDescent="0.2">
      <c r="A30" s="27">
        <f>'[2]MM CALC'!A31</f>
        <v>2</v>
      </c>
      <c r="B30" s="28"/>
      <c r="C30" s="28"/>
      <c r="D30" s="87" t="str">
        <f>'[2]MM CALC'!D31</f>
        <v>TRABALHOS EM TERRA</v>
      </c>
      <c r="E30" s="87"/>
      <c r="F30" s="87"/>
      <c r="G30" s="6"/>
      <c r="H30" s="29"/>
      <c r="I30" s="29"/>
      <c r="J30" s="29"/>
      <c r="K30" s="10"/>
      <c r="L30" s="11"/>
    </row>
    <row r="31" spans="1:14" s="9" customFormat="1" ht="11.25" customHeight="1" x14ac:dyDescent="0.2">
      <c r="A31" s="30" t="str">
        <f>'[2]MM CALC'!A32</f>
        <v>2.1</v>
      </c>
      <c r="B31" s="30" t="s">
        <v>24</v>
      </c>
      <c r="C31" s="31" t="str">
        <f>'[2]MM CALC'!C32</f>
        <v>ED-51110</v>
      </c>
      <c r="D31" s="88" t="str">
        <f>'[2]MM CALC'!D32</f>
        <v>ESCAVAÇÃO MANUAL DE VALAS H &lt;= 1,50 M</v>
      </c>
      <c r="E31" s="89"/>
      <c r="F31" s="90"/>
      <c r="G31" s="31" t="str">
        <f>'[2]MM CALC'!L32</f>
        <v>m³</v>
      </c>
      <c r="H31" s="32">
        <f>'[2]MM CALC'!K32</f>
        <v>9.9</v>
      </c>
      <c r="I31" s="37"/>
      <c r="J31" s="38">
        <f>ROUND(I31+(I31*$G$12),2)</f>
        <v>0</v>
      </c>
      <c r="K31" s="39">
        <f>ROUND((H31*J31),2)</f>
        <v>0</v>
      </c>
      <c r="L31" s="40" t="e">
        <f>K31/$K$63</f>
        <v>#DIV/0!</v>
      </c>
    </row>
    <row r="32" spans="1:14" s="9" customFormat="1" ht="11.25" x14ac:dyDescent="0.2">
      <c r="A32" s="30" t="str">
        <f>'[2]MM CALC'!A33</f>
        <v>2.2</v>
      </c>
      <c r="B32" s="30" t="s">
        <v>24</v>
      </c>
      <c r="C32" s="31" t="str">
        <f>'[2]MM CALC'!C33</f>
        <v>ED-51131</v>
      </c>
      <c r="D32" s="88" t="str">
        <f>'[2]MM CALC'!D33</f>
        <v>CARGA DE MATERIAL DE QUALQUER NATUREZA SOBRE CAMINHÃO - MANUAL</v>
      </c>
      <c r="E32" s="89"/>
      <c r="F32" s="90"/>
      <c r="G32" s="31" t="str">
        <f>'[2]MM CALC'!L33</f>
        <v>m³</v>
      </c>
      <c r="H32" s="32">
        <f>'[2]MM CALC'!K33</f>
        <v>9.9</v>
      </c>
      <c r="I32" s="37"/>
      <c r="J32" s="38">
        <f>ROUND(I32+(I32*$G$12),2)</f>
        <v>0</v>
      </c>
      <c r="K32" s="39">
        <f>ROUND((H32*J32),2)</f>
        <v>0</v>
      </c>
      <c r="L32" s="40" t="e">
        <f>K32/$K$63</f>
        <v>#DIV/0!</v>
      </c>
    </row>
    <row r="33" spans="1:12" s="8" customFormat="1" ht="23.25" customHeight="1" x14ac:dyDescent="0.2">
      <c r="A33" s="30" t="str">
        <f>'[2]MM CALC'!A34</f>
        <v>2.3</v>
      </c>
      <c r="B33" s="30" t="s">
        <v>24</v>
      </c>
      <c r="C33" s="31" t="str">
        <f>'[2]MM CALC'!C34</f>
        <v>ED-51127</v>
      </c>
      <c r="D33" s="88" t="str">
        <f>'[2]MM CALC'!D34</f>
        <v>TRANSPORTE DE MATERIAL DE QUALQUER NATUREZA EM CAMINHÃO DMT &lt;= 1 KM (DENTRO DO PERÍMETRO URBANO)</v>
      </c>
      <c r="E33" s="89"/>
      <c r="F33" s="90"/>
      <c r="G33" s="31" t="str">
        <f>'[2]MM CALC'!L34</f>
        <v>m³</v>
      </c>
      <c r="H33" s="32">
        <f>'[2]MM CALC'!K34</f>
        <v>9.9</v>
      </c>
      <c r="I33" s="37"/>
      <c r="J33" s="38">
        <f>ROUND(I33+(I33*$G$12),2)</f>
        <v>0</v>
      </c>
      <c r="K33" s="39">
        <f>ROUND((H33*J33),2)</f>
        <v>0</v>
      </c>
      <c r="L33" s="40" t="e">
        <f>K33/$K$63</f>
        <v>#DIV/0!</v>
      </c>
    </row>
    <row r="34" spans="1:12" s="12" customFormat="1" ht="11.25" x14ac:dyDescent="0.2">
      <c r="A34" s="30" t="str">
        <f>'[2]MM CALC'!A35</f>
        <v>2.4</v>
      </c>
      <c r="B34" s="30" t="s">
        <v>24</v>
      </c>
      <c r="C34" s="31" t="str">
        <f>'[2]MM CALC'!C35</f>
        <v>ED-51094</v>
      </c>
      <c r="D34" s="88" t="str">
        <f>'[2]MM CALC'!D35</f>
        <v>APILOAMENTO DO FUNDO DE VALAS COM PLACA</v>
      </c>
      <c r="E34" s="89"/>
      <c r="F34" s="90"/>
      <c r="G34" s="31" t="str">
        <f>'[2]MM CALC'!L35</f>
        <v>m²</v>
      </c>
      <c r="H34" s="32">
        <f>'[2]MM CALC'!K35</f>
        <v>165</v>
      </c>
      <c r="I34" s="37"/>
      <c r="J34" s="38">
        <f>ROUND(I34+(I34*$G$12),2)</f>
        <v>0</v>
      </c>
      <c r="K34" s="39">
        <f>ROUND((H34*J34),2)</f>
        <v>0</v>
      </c>
      <c r="L34" s="40" t="e">
        <f>K34/$K$63</f>
        <v>#DIV/0!</v>
      </c>
    </row>
    <row r="35" spans="1:12" s="12" customFormat="1" ht="11.25" x14ac:dyDescent="0.2">
      <c r="A35" s="85" t="s">
        <v>25</v>
      </c>
      <c r="B35" s="86"/>
      <c r="C35" s="86"/>
      <c r="D35" s="86" t="s">
        <v>25</v>
      </c>
      <c r="E35" s="86" t="s">
        <v>25</v>
      </c>
      <c r="F35" s="86" t="s">
        <v>25</v>
      </c>
      <c r="G35" s="86"/>
      <c r="H35" s="86"/>
      <c r="I35" s="86"/>
      <c r="J35" s="86"/>
      <c r="K35" s="41">
        <f>K31+K32+K33+K34</f>
        <v>0</v>
      </c>
      <c r="L35" s="42" t="e">
        <f>K35/$K$63</f>
        <v>#DIV/0!</v>
      </c>
    </row>
    <row r="36" spans="1:12" s="12" customFormat="1" ht="11.25" x14ac:dyDescent="0.2">
      <c r="A36" s="46">
        <v>3</v>
      </c>
      <c r="B36" s="47"/>
      <c r="C36" s="47"/>
      <c r="D36" s="94" t="s">
        <v>75</v>
      </c>
      <c r="E36" s="94"/>
      <c r="F36" s="94"/>
      <c r="G36" s="6"/>
      <c r="H36" s="48"/>
      <c r="I36" s="29"/>
      <c r="J36" s="29"/>
      <c r="K36" s="29"/>
      <c r="L36" s="29"/>
    </row>
    <row r="37" spans="1:12" s="12" customFormat="1" ht="11.25" customHeight="1" x14ac:dyDescent="0.2">
      <c r="A37" s="49" t="s">
        <v>76</v>
      </c>
      <c r="B37" s="49" t="s">
        <v>24</v>
      </c>
      <c r="C37" s="50" t="s">
        <v>77</v>
      </c>
      <c r="D37" s="98" t="s">
        <v>78</v>
      </c>
      <c r="E37" s="98"/>
      <c r="F37" s="98"/>
      <c r="G37" s="50" t="s">
        <v>62</v>
      </c>
      <c r="H37" s="51">
        <v>31.6</v>
      </c>
      <c r="I37" s="37"/>
      <c r="J37" s="38">
        <f t="shared" ref="J37:J39" si="3">ROUND(I37+(I37*$G$12),2)</f>
        <v>0</v>
      </c>
      <c r="K37" s="39">
        <f t="shared" ref="K37:K39" si="4">ROUND((H37*J37),2)</f>
        <v>0</v>
      </c>
      <c r="L37" s="40" t="e">
        <f t="shared" ref="L37:L39" si="5">K37/$K$63</f>
        <v>#DIV/0!</v>
      </c>
    </row>
    <row r="38" spans="1:12" s="12" customFormat="1" ht="11.25" customHeight="1" x14ac:dyDescent="0.2">
      <c r="A38" s="49" t="s">
        <v>79</v>
      </c>
      <c r="B38" s="49" t="s">
        <v>24</v>
      </c>
      <c r="C38" s="50" t="s">
        <v>80</v>
      </c>
      <c r="D38" s="98" t="s">
        <v>81</v>
      </c>
      <c r="E38" s="98"/>
      <c r="F38" s="98"/>
      <c r="G38" s="50" t="s">
        <v>62</v>
      </c>
      <c r="H38" s="51">
        <v>15.5</v>
      </c>
      <c r="I38" s="37"/>
      <c r="J38" s="38">
        <f t="shared" si="3"/>
        <v>0</v>
      </c>
      <c r="K38" s="39">
        <f t="shared" si="4"/>
        <v>0</v>
      </c>
      <c r="L38" s="40" t="e">
        <f t="shared" si="5"/>
        <v>#DIV/0!</v>
      </c>
    </row>
    <row r="39" spans="1:12" s="12" customFormat="1" ht="24" customHeight="1" x14ac:dyDescent="0.2">
      <c r="A39" s="53" t="s">
        <v>82</v>
      </c>
      <c r="B39" s="49" t="s">
        <v>24</v>
      </c>
      <c r="C39" s="50" t="s">
        <v>83</v>
      </c>
      <c r="D39" s="98" t="s">
        <v>84</v>
      </c>
      <c r="E39" s="98"/>
      <c r="F39" s="98"/>
      <c r="G39" s="34" t="s">
        <v>85</v>
      </c>
      <c r="H39" s="51">
        <v>23.55</v>
      </c>
      <c r="I39" s="37"/>
      <c r="J39" s="38">
        <f t="shared" si="3"/>
        <v>0</v>
      </c>
      <c r="K39" s="39">
        <f t="shared" si="4"/>
        <v>0</v>
      </c>
      <c r="L39" s="40" t="e">
        <f t="shared" si="5"/>
        <v>#DIV/0!</v>
      </c>
    </row>
    <row r="40" spans="1:12" s="12" customFormat="1" ht="11.25" x14ac:dyDescent="0.2">
      <c r="A40" s="85" t="s">
        <v>25</v>
      </c>
      <c r="B40" s="86"/>
      <c r="C40" s="86"/>
      <c r="D40" s="86" t="s">
        <v>25</v>
      </c>
      <c r="E40" s="86" t="s">
        <v>25</v>
      </c>
      <c r="F40" s="86" t="s">
        <v>25</v>
      </c>
      <c r="G40" s="86"/>
      <c r="H40" s="86"/>
      <c r="I40" s="86"/>
      <c r="J40" s="86"/>
      <c r="K40" s="41">
        <f>K37+K38+K39</f>
        <v>0</v>
      </c>
      <c r="L40" s="42" t="e">
        <f>K40/$K$63</f>
        <v>#DIV/0!</v>
      </c>
    </row>
    <row r="41" spans="1:12" s="12" customFormat="1" ht="26.25" customHeight="1" x14ac:dyDescent="0.2">
      <c r="A41" s="46">
        <v>4</v>
      </c>
      <c r="B41" s="47"/>
      <c r="C41" s="47"/>
      <c r="D41" s="94" t="str">
        <f>'[2]MM CALC'!D40</f>
        <v>PISOS</v>
      </c>
      <c r="E41" s="94"/>
      <c r="F41" s="94"/>
      <c r="G41" s="6"/>
      <c r="H41" s="48"/>
      <c r="I41" s="29"/>
      <c r="J41" s="29"/>
      <c r="K41" s="10"/>
      <c r="L41" s="11"/>
    </row>
    <row r="42" spans="1:12" s="12" customFormat="1" ht="11.25" customHeight="1" x14ac:dyDescent="0.2">
      <c r="A42" s="49" t="s">
        <v>86</v>
      </c>
      <c r="B42" s="49" t="s">
        <v>24</v>
      </c>
      <c r="C42" s="50" t="s">
        <v>26</v>
      </c>
      <c r="D42" s="82" t="str">
        <f>'[2]MM CALC'!D41</f>
        <v>FORMA E DESFORMA DE TÁBUA E SARRAFO, REAPROVEITAMENTO (3X) (FUNDAÇÃO)</v>
      </c>
      <c r="E42" s="83"/>
      <c r="F42" s="84"/>
      <c r="G42" s="50" t="str">
        <f>'[2]MM CALC'!L41</f>
        <v>m²</v>
      </c>
      <c r="H42" s="51">
        <v>4.16</v>
      </c>
      <c r="I42" s="37"/>
      <c r="J42" s="38">
        <f>ROUND(I42+(I42*$G$12),2)</f>
        <v>0</v>
      </c>
      <c r="K42" s="39">
        <f>ROUND((H42*J42),2)</f>
        <v>0</v>
      </c>
      <c r="L42" s="40" t="e">
        <f>K42/$K$63</f>
        <v>#DIV/0!</v>
      </c>
    </row>
    <row r="43" spans="1:12" s="12" customFormat="1" ht="11.25" customHeight="1" x14ac:dyDescent="0.2">
      <c r="A43" s="49" t="s">
        <v>31</v>
      </c>
      <c r="B43" s="49" t="s">
        <v>24</v>
      </c>
      <c r="C43" s="50" t="s">
        <v>27</v>
      </c>
      <c r="D43" s="82" t="str">
        <f>'[2]MM CALC'!D42</f>
        <v>LASTRO DE BRITA 2 OU 3 APILOADO MANUALMENTE</v>
      </c>
      <c r="E43" s="83"/>
      <c r="F43" s="84"/>
      <c r="G43" s="50" t="str">
        <f>'[2]MM CALC'!L42</f>
        <v>m³</v>
      </c>
      <c r="H43" s="51">
        <f>'[2]MM CALC'!K42</f>
        <v>8.25</v>
      </c>
      <c r="I43" s="37"/>
      <c r="J43" s="38">
        <f>ROUND(I43+(I43*$G$12),2)</f>
        <v>0</v>
      </c>
      <c r="K43" s="39">
        <f>ROUND((H43*J43),2)</f>
        <v>0</v>
      </c>
      <c r="L43" s="40" t="e">
        <f>K43/$K$63</f>
        <v>#DIV/0!</v>
      </c>
    </row>
    <row r="44" spans="1:12" s="12" customFormat="1" ht="23.25" customHeight="1" x14ac:dyDescent="0.2">
      <c r="A44" s="49" t="s">
        <v>87</v>
      </c>
      <c r="B44" s="49" t="s">
        <v>24</v>
      </c>
      <c r="C44" s="50" t="s">
        <v>28</v>
      </c>
      <c r="D44" s="82" t="str">
        <f>'[2]MM CALC'!D43</f>
        <v>LAJE DE TRANSIÇÃO E = 8 CM, FCK = 18 MPA USINADO (MECANIZADO), INCLUSIVE TELA 0,97 KG/M2 E ACABAMENTO NIVEL ZERO</v>
      </c>
      <c r="E44" s="83"/>
      <c r="F44" s="84"/>
      <c r="G44" s="50" t="str">
        <f>'[2]MM CALC'!L43</f>
        <v>m²</v>
      </c>
      <c r="H44" s="51">
        <f>'[2]MM CALC'!K43</f>
        <v>165</v>
      </c>
      <c r="I44" s="37"/>
      <c r="J44" s="38">
        <f>ROUND(I44+(I44*$G$12),2)</f>
        <v>0</v>
      </c>
      <c r="K44" s="39">
        <f>ROUND((H44*J44),2)</f>
        <v>0</v>
      </c>
      <c r="L44" s="40" t="e">
        <f>K44/$K$63</f>
        <v>#DIV/0!</v>
      </c>
    </row>
    <row r="45" spans="1:12" s="12" customFormat="1" ht="11.25" customHeight="1" x14ac:dyDescent="0.2">
      <c r="A45" s="53" t="s">
        <v>88</v>
      </c>
      <c r="B45" s="49" t="s">
        <v>24</v>
      </c>
      <c r="C45" s="50" t="s">
        <v>71</v>
      </c>
      <c r="D45" s="95" t="s">
        <v>72</v>
      </c>
      <c r="E45" s="96"/>
      <c r="F45" s="97"/>
      <c r="G45" s="50" t="str">
        <f>'[2]MM CALC'!L44</f>
        <v>m²</v>
      </c>
      <c r="H45" s="51">
        <f>'[2]MM CALC'!K44</f>
        <v>165</v>
      </c>
      <c r="I45" s="37"/>
      <c r="J45" s="38">
        <f>ROUND(I45+(I45*$G$12),2)</f>
        <v>0</v>
      </c>
      <c r="K45" s="39">
        <f>ROUND((H45*J45),2)</f>
        <v>0</v>
      </c>
      <c r="L45" s="40" t="e">
        <f>K45/$K$63</f>
        <v>#DIV/0!</v>
      </c>
    </row>
    <row r="46" spans="1:12" s="12" customFormat="1" ht="11.25" x14ac:dyDescent="0.2">
      <c r="A46" s="85" t="s">
        <v>25</v>
      </c>
      <c r="B46" s="86"/>
      <c r="C46" s="86"/>
      <c r="D46" s="86" t="s">
        <v>25</v>
      </c>
      <c r="E46" s="86" t="s">
        <v>25</v>
      </c>
      <c r="F46" s="86" t="s">
        <v>25</v>
      </c>
      <c r="G46" s="86"/>
      <c r="H46" s="86"/>
      <c r="I46" s="86"/>
      <c r="J46" s="86"/>
      <c r="K46" s="41">
        <f>K42+K43+K44+K45</f>
        <v>0</v>
      </c>
      <c r="L46" s="42" t="e">
        <f>K46/$K$63</f>
        <v>#DIV/0!</v>
      </c>
    </row>
    <row r="47" spans="1:12" s="12" customFormat="1" ht="11.25" customHeight="1" x14ac:dyDescent="0.2">
      <c r="A47" s="46">
        <v>5</v>
      </c>
      <c r="B47" s="47"/>
      <c r="C47" s="47"/>
      <c r="D47" s="94" t="str">
        <f>'[2]MM CALC'!D45</f>
        <v>PINTURA</v>
      </c>
      <c r="E47" s="94"/>
      <c r="F47" s="94"/>
      <c r="G47" s="6"/>
      <c r="H47" s="48"/>
      <c r="I47" s="29"/>
      <c r="J47" s="29"/>
      <c r="K47" s="10"/>
      <c r="L47" s="11"/>
    </row>
    <row r="48" spans="1:12" s="12" customFormat="1" ht="30" customHeight="1" x14ac:dyDescent="0.2">
      <c r="A48" s="49" t="s">
        <v>35</v>
      </c>
      <c r="B48" s="49" t="s">
        <v>24</v>
      </c>
      <c r="C48" s="50" t="s">
        <v>29</v>
      </c>
      <c r="D48" s="82" t="s">
        <v>30</v>
      </c>
      <c r="E48" s="83"/>
      <c r="F48" s="84"/>
      <c r="G48" s="50" t="str">
        <f>'[2]MM CALC'!L46</f>
        <v>m</v>
      </c>
      <c r="H48" s="51">
        <f>'[2]MM CALC'!K46</f>
        <v>95.6</v>
      </c>
      <c r="I48" s="37"/>
      <c r="J48" s="38">
        <f>ROUND(I48+(I48*$G$12),2)</f>
        <v>0</v>
      </c>
      <c r="K48" s="39">
        <f>ROUND((H48*J48),2)</f>
        <v>0</v>
      </c>
      <c r="L48" s="40" t="e">
        <f>K48/$K$63</f>
        <v>#DIV/0!</v>
      </c>
    </row>
    <row r="49" spans="1:12" s="12" customFormat="1" ht="11.25" customHeight="1" x14ac:dyDescent="0.2">
      <c r="A49" s="49" t="s">
        <v>89</v>
      </c>
      <c r="B49" s="49" t="s">
        <v>24</v>
      </c>
      <c r="C49" s="50" t="s">
        <v>32</v>
      </c>
      <c r="D49" s="82" t="s">
        <v>33</v>
      </c>
      <c r="E49" s="83"/>
      <c r="F49" s="84"/>
      <c r="G49" s="50" t="str">
        <f>'[2]MM CALC'!L47</f>
        <v>m</v>
      </c>
      <c r="H49" s="51">
        <f>'[2]MM CALC'!K47</f>
        <v>165</v>
      </c>
      <c r="I49" s="37"/>
      <c r="J49" s="38">
        <f>ROUND(I49+(I49*$G$12),2)</f>
        <v>0</v>
      </c>
      <c r="K49" s="39">
        <f>ROUND((H49*J49),2)</f>
        <v>0</v>
      </c>
      <c r="L49" s="40" t="e">
        <f>K49/$K$63</f>
        <v>#DIV/0!</v>
      </c>
    </row>
    <row r="50" spans="1:12" s="8" customFormat="1" ht="11.25" x14ac:dyDescent="0.2">
      <c r="A50" s="85" t="s">
        <v>25</v>
      </c>
      <c r="B50" s="86"/>
      <c r="C50" s="86"/>
      <c r="D50" s="86" t="s">
        <v>25</v>
      </c>
      <c r="E50" s="86" t="s">
        <v>25</v>
      </c>
      <c r="F50" s="86" t="s">
        <v>25</v>
      </c>
      <c r="G50" s="86"/>
      <c r="H50" s="86"/>
      <c r="I50" s="86"/>
      <c r="J50" s="86"/>
      <c r="K50" s="41">
        <f>K48+K49</f>
        <v>0</v>
      </c>
      <c r="L50" s="42" t="e">
        <f>K50/$K$63</f>
        <v>#DIV/0!</v>
      </c>
    </row>
    <row r="51" spans="1:12" s="12" customFormat="1" ht="23.25" customHeight="1" x14ac:dyDescent="0.2">
      <c r="A51" s="46">
        <v>6</v>
      </c>
      <c r="B51" s="47"/>
      <c r="C51" s="47"/>
      <c r="D51" s="94" t="s">
        <v>34</v>
      </c>
      <c r="E51" s="94"/>
      <c r="F51" s="94"/>
      <c r="G51" s="6"/>
      <c r="H51" s="48"/>
      <c r="I51" s="29"/>
      <c r="J51" s="29"/>
      <c r="K51" s="10"/>
      <c r="L51" s="11"/>
    </row>
    <row r="52" spans="1:12" s="12" customFormat="1" ht="11.25" customHeight="1" x14ac:dyDescent="0.2">
      <c r="A52" s="49" t="s">
        <v>40</v>
      </c>
      <c r="B52" s="49" t="s">
        <v>36</v>
      </c>
      <c r="C52" s="50" t="s">
        <v>73</v>
      </c>
      <c r="D52" s="82" t="s">
        <v>38</v>
      </c>
      <c r="E52" s="83"/>
      <c r="F52" s="84"/>
      <c r="G52" s="50" t="s">
        <v>39</v>
      </c>
      <c r="H52" s="51">
        <v>1</v>
      </c>
      <c r="I52" s="37"/>
      <c r="J52" s="38">
        <f>ROUND(I52+(I52*$G$12),2)</f>
        <v>0</v>
      </c>
      <c r="K52" s="39">
        <f>ROUND((H52*J52),2)</f>
        <v>0</v>
      </c>
      <c r="L52" s="40" t="e">
        <f>K52/$K$63</f>
        <v>#DIV/0!</v>
      </c>
    </row>
    <row r="53" spans="1:12" s="12" customFormat="1" ht="11.25" x14ac:dyDescent="0.2">
      <c r="A53" s="85" t="s">
        <v>25</v>
      </c>
      <c r="B53" s="86"/>
      <c r="C53" s="86"/>
      <c r="D53" s="86" t="s">
        <v>25</v>
      </c>
      <c r="E53" s="86" t="s">
        <v>25</v>
      </c>
      <c r="F53" s="86" t="s">
        <v>25</v>
      </c>
      <c r="G53" s="86"/>
      <c r="H53" s="86"/>
      <c r="I53" s="86"/>
      <c r="J53" s="86"/>
      <c r="K53" s="41">
        <f>K52</f>
        <v>0</v>
      </c>
      <c r="L53" s="42" t="e">
        <f>K53/$K$63</f>
        <v>#DIV/0!</v>
      </c>
    </row>
    <row r="54" spans="1:12" s="12" customFormat="1" ht="11.25" x14ac:dyDescent="0.2">
      <c r="A54" s="27">
        <v>7</v>
      </c>
      <c r="B54" s="28"/>
      <c r="C54" s="28"/>
      <c r="D54" s="87" t="s">
        <v>91</v>
      </c>
      <c r="E54" s="87"/>
      <c r="F54" s="87"/>
      <c r="G54" s="6"/>
      <c r="H54" s="29"/>
      <c r="I54" s="29"/>
      <c r="J54" s="29"/>
      <c r="K54" s="29"/>
      <c r="L54" s="29"/>
    </row>
    <row r="55" spans="1:12" s="12" customFormat="1" ht="11.25" x14ac:dyDescent="0.2">
      <c r="A55" s="30" t="s">
        <v>92</v>
      </c>
      <c r="B55" s="30" t="s">
        <v>93</v>
      </c>
      <c r="C55" s="31" t="s">
        <v>37</v>
      </c>
      <c r="D55" s="88" t="s">
        <v>94</v>
      </c>
      <c r="E55" s="89"/>
      <c r="F55" s="90"/>
      <c r="G55" s="31" t="s">
        <v>39</v>
      </c>
      <c r="H55" s="32">
        <v>1</v>
      </c>
      <c r="I55" s="37"/>
      <c r="J55" s="38">
        <f t="shared" ref="J55:J58" si="6">ROUND(I55+(I55*$G$12),2)</f>
        <v>0</v>
      </c>
      <c r="K55" s="39">
        <f t="shared" ref="K55:K58" si="7">ROUND((H55*J55),2)</f>
        <v>0</v>
      </c>
      <c r="L55" s="40" t="e">
        <f t="shared" ref="L55:L58" si="8">K55/$K$63</f>
        <v>#DIV/0!</v>
      </c>
    </row>
    <row r="56" spans="1:12" s="12" customFormat="1" ht="11.25" x14ac:dyDescent="0.2">
      <c r="A56" s="30" t="s">
        <v>95</v>
      </c>
      <c r="B56" s="30" t="s">
        <v>36</v>
      </c>
      <c r="C56" s="31" t="s">
        <v>96</v>
      </c>
      <c r="D56" s="88" t="s">
        <v>97</v>
      </c>
      <c r="E56" s="89"/>
      <c r="F56" s="90"/>
      <c r="G56" s="31" t="s">
        <v>39</v>
      </c>
      <c r="H56" s="32">
        <v>1</v>
      </c>
      <c r="I56" s="37"/>
      <c r="J56" s="38">
        <f t="shared" si="6"/>
        <v>0</v>
      </c>
      <c r="K56" s="39">
        <f t="shared" si="7"/>
        <v>0</v>
      </c>
      <c r="L56" s="40" t="e">
        <f t="shared" si="8"/>
        <v>#DIV/0!</v>
      </c>
    </row>
    <row r="57" spans="1:12" s="12" customFormat="1" ht="11.25" x14ac:dyDescent="0.2">
      <c r="A57" s="33" t="s">
        <v>98</v>
      </c>
      <c r="B57" s="30" t="s">
        <v>99</v>
      </c>
      <c r="C57" s="31" t="s">
        <v>100</v>
      </c>
      <c r="D57" s="91" t="s">
        <v>101</v>
      </c>
      <c r="E57" s="92"/>
      <c r="F57" s="93"/>
      <c r="G57" s="31" t="s">
        <v>39</v>
      </c>
      <c r="H57" s="32">
        <v>2</v>
      </c>
      <c r="I57" s="37"/>
      <c r="J57" s="38">
        <f t="shared" si="6"/>
        <v>0</v>
      </c>
      <c r="K57" s="39">
        <f t="shared" si="7"/>
        <v>0</v>
      </c>
      <c r="L57" s="40" t="e">
        <f t="shared" si="8"/>
        <v>#DIV/0!</v>
      </c>
    </row>
    <row r="58" spans="1:12" s="12" customFormat="1" ht="13.5" x14ac:dyDescent="0.2">
      <c r="A58" s="33" t="s">
        <v>102</v>
      </c>
      <c r="B58" s="30" t="s">
        <v>93</v>
      </c>
      <c r="C58" s="31" t="s">
        <v>73</v>
      </c>
      <c r="D58" s="91" t="s">
        <v>103</v>
      </c>
      <c r="E58" s="92"/>
      <c r="F58" s="93"/>
      <c r="G58" s="34" t="s">
        <v>85</v>
      </c>
      <c r="H58" s="32">
        <v>20</v>
      </c>
      <c r="I58" s="37"/>
      <c r="J58" s="38">
        <f t="shared" si="6"/>
        <v>0</v>
      </c>
      <c r="K58" s="39">
        <f t="shared" si="7"/>
        <v>0</v>
      </c>
      <c r="L58" s="40" t="e">
        <f t="shared" si="8"/>
        <v>#DIV/0!</v>
      </c>
    </row>
    <row r="59" spans="1:12" s="12" customFormat="1" ht="11.25" x14ac:dyDescent="0.2">
      <c r="A59" s="85" t="s">
        <v>25</v>
      </c>
      <c r="B59" s="86"/>
      <c r="C59" s="86"/>
      <c r="D59" s="86" t="s">
        <v>25</v>
      </c>
      <c r="E59" s="86" t="s">
        <v>25</v>
      </c>
      <c r="F59" s="86" t="s">
        <v>25</v>
      </c>
      <c r="G59" s="86"/>
      <c r="H59" s="86"/>
      <c r="I59" s="86"/>
      <c r="J59" s="86"/>
      <c r="K59" s="41">
        <f>K55+K56+K57+K58</f>
        <v>0</v>
      </c>
      <c r="L59" s="42" t="e">
        <f>K59/$K$63</f>
        <v>#DIV/0!</v>
      </c>
    </row>
    <row r="60" spans="1:12" s="12" customFormat="1" ht="11.25" customHeight="1" x14ac:dyDescent="0.2">
      <c r="A60" s="46">
        <v>8</v>
      </c>
      <c r="B60" s="47"/>
      <c r="C60" s="47"/>
      <c r="D60" s="94" t="str">
        <f>'[2]MM CALC'!D50</f>
        <v>LIMPEZA DE OBRA</v>
      </c>
      <c r="E60" s="94"/>
      <c r="F60" s="94"/>
      <c r="G60" s="6"/>
      <c r="H60" s="48"/>
      <c r="I60" s="48"/>
      <c r="J60" s="29"/>
      <c r="K60" s="10"/>
      <c r="L60" s="11"/>
    </row>
    <row r="61" spans="1:12" s="12" customFormat="1" ht="11.25" x14ac:dyDescent="0.2">
      <c r="A61" s="49" t="s">
        <v>90</v>
      </c>
      <c r="B61" s="49" t="s">
        <v>24</v>
      </c>
      <c r="C61" s="50" t="str">
        <f>'[2]MM CALC'!C51</f>
        <v>ED-50266</v>
      </c>
      <c r="D61" s="82" t="str">
        <f>'[2]MM CALC'!D51</f>
        <v>LIMPEZA FINAL PARA ENTREGA DA OBRA</v>
      </c>
      <c r="E61" s="83"/>
      <c r="F61" s="84"/>
      <c r="G61" s="50" t="str">
        <f>'[2]MM CALC'!L51</f>
        <v>m²</v>
      </c>
      <c r="H61" s="51">
        <f>'[2]MM CALC'!K51</f>
        <v>165</v>
      </c>
      <c r="I61" s="52"/>
      <c r="J61" s="38">
        <f t="shared" ref="J61" si="9">ROUND(I61+(I61*$G$12),2)</f>
        <v>0</v>
      </c>
      <c r="K61" s="39">
        <f t="shared" ref="K61" si="10">ROUND((H61*J61),2)</f>
        <v>0</v>
      </c>
      <c r="L61" s="40" t="e">
        <f t="shared" ref="L61" si="11">K61/$K$63</f>
        <v>#DIV/0!</v>
      </c>
    </row>
    <row r="62" spans="1:12" s="12" customFormat="1" ht="11.25" x14ac:dyDescent="0.2">
      <c r="A62" s="85" t="s">
        <v>25</v>
      </c>
      <c r="B62" s="86"/>
      <c r="C62" s="86"/>
      <c r="D62" s="86" t="s">
        <v>25</v>
      </c>
      <c r="E62" s="86" t="s">
        <v>25</v>
      </c>
      <c r="F62" s="86" t="s">
        <v>25</v>
      </c>
      <c r="G62" s="86"/>
      <c r="H62" s="86"/>
      <c r="I62" s="86"/>
      <c r="J62" s="86"/>
      <c r="K62" s="41">
        <f>K61</f>
        <v>0</v>
      </c>
      <c r="L62" s="43" t="e">
        <f>K62/$K$63</f>
        <v>#DIV/0!</v>
      </c>
    </row>
    <row r="63" spans="1:12" s="8" customFormat="1" ht="20.25" x14ac:dyDescent="0.2">
      <c r="A63" s="80" t="s">
        <v>41</v>
      </c>
      <c r="B63" s="81"/>
      <c r="C63" s="81"/>
      <c r="D63" s="81"/>
      <c r="E63" s="81"/>
      <c r="F63" s="81"/>
      <c r="G63" s="81"/>
      <c r="H63" s="81"/>
      <c r="I63" s="81"/>
      <c r="J63" s="81"/>
      <c r="K63" s="44">
        <f>K62+K53+K50+K46+K35+K29+K59+K40</f>
        <v>0</v>
      </c>
      <c r="L63" s="45"/>
    </row>
    <row r="64" spans="1:12" ht="15.75" x14ac:dyDescent="0.2">
      <c r="A64" s="19" t="e">
        <f>#REF!</f>
        <v>#REF!</v>
      </c>
      <c r="B64" s="71" t="s">
        <v>53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</row>
    <row r="65" spans="1:12" ht="15" x14ac:dyDescent="0.2">
      <c r="A65" s="20" t="s">
        <v>54</v>
      </c>
      <c r="B65" s="72" t="s">
        <v>55</v>
      </c>
      <c r="C65" s="72"/>
      <c r="D65" s="72"/>
      <c r="E65" s="72"/>
      <c r="F65" s="72"/>
      <c r="G65" s="72"/>
      <c r="H65" s="72"/>
      <c r="I65" s="72"/>
      <c r="J65" s="72"/>
      <c r="K65" s="72"/>
      <c r="L65" s="73"/>
    </row>
    <row r="66" spans="1:12" ht="15.75" customHeight="1" x14ac:dyDescent="0.2">
      <c r="A66" s="21"/>
      <c r="B66" s="74" t="s">
        <v>56</v>
      </c>
      <c r="C66" s="74"/>
      <c r="D66" s="74"/>
      <c r="E66" s="74"/>
      <c r="F66" s="74"/>
      <c r="G66" s="74"/>
      <c r="H66" s="74"/>
      <c r="I66" s="74"/>
      <c r="J66" s="74"/>
      <c r="K66" s="74"/>
      <c r="L66" s="75"/>
    </row>
    <row r="67" spans="1:12" ht="15.75" customHeight="1" x14ac:dyDescent="0.2">
      <c r="A67" s="22"/>
      <c r="B67" s="76" t="s">
        <v>57</v>
      </c>
      <c r="C67" s="76"/>
      <c r="D67" s="76"/>
      <c r="E67" s="76"/>
      <c r="F67" s="76"/>
      <c r="G67" s="76"/>
      <c r="H67" s="76"/>
      <c r="I67" s="76"/>
      <c r="J67" s="76"/>
      <c r="K67" s="76"/>
      <c r="L67" s="77"/>
    </row>
    <row r="68" spans="1:12" ht="15.75" customHeight="1" x14ac:dyDescent="0.2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5"/>
    </row>
    <row r="69" spans="1:12" ht="15.75" customHeight="1" x14ac:dyDescent="0.2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26"/>
    </row>
    <row r="70" spans="1:12" ht="15.75" customHeight="1" x14ac:dyDescent="0.2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26"/>
    </row>
    <row r="71" spans="1:12" ht="15.75" customHeight="1" x14ac:dyDescent="0.2">
      <c r="A71" s="56"/>
      <c r="B71" s="55"/>
      <c r="C71" s="55"/>
      <c r="D71" s="57"/>
      <c r="E71" s="55"/>
      <c r="F71" s="55"/>
      <c r="G71" s="55"/>
      <c r="H71" s="55"/>
      <c r="I71" s="55"/>
      <c r="J71" s="55"/>
      <c r="K71" s="55"/>
      <c r="L71" s="26"/>
    </row>
    <row r="72" spans="1:12" ht="15.75" customHeight="1" x14ac:dyDescent="0.2">
      <c r="A72" s="78" t="s">
        <v>42</v>
      </c>
      <c r="B72" s="79"/>
      <c r="C72" s="79"/>
      <c r="D72" s="79" t="s">
        <v>42</v>
      </c>
      <c r="E72" s="79"/>
      <c r="F72" s="79" t="s">
        <v>42</v>
      </c>
      <c r="G72" s="79"/>
      <c r="H72" s="79"/>
      <c r="I72" s="79"/>
      <c r="J72" s="79"/>
      <c r="K72" s="79"/>
      <c r="L72" s="18"/>
    </row>
    <row r="73" spans="1:12" ht="15.75" customHeight="1" x14ac:dyDescent="0.2">
      <c r="A73" s="67" t="s">
        <v>44</v>
      </c>
      <c r="B73" s="68"/>
      <c r="C73" s="68"/>
      <c r="D73" s="66" t="s">
        <v>45</v>
      </c>
      <c r="E73" s="66"/>
      <c r="F73" s="69" t="s">
        <v>50</v>
      </c>
      <c r="G73" s="69"/>
      <c r="H73" s="69"/>
      <c r="I73" s="69"/>
      <c r="J73" s="69"/>
      <c r="K73" s="69"/>
      <c r="L73" s="18"/>
    </row>
    <row r="74" spans="1:12" ht="15.75" customHeight="1" x14ac:dyDescent="0.2">
      <c r="A74" s="58"/>
      <c r="B74" s="59"/>
      <c r="C74" s="59"/>
      <c r="D74" s="66" t="s">
        <v>46</v>
      </c>
      <c r="E74" s="66"/>
      <c r="F74" s="69" t="s">
        <v>51</v>
      </c>
      <c r="G74" s="69"/>
      <c r="H74" s="69"/>
      <c r="I74" s="69"/>
      <c r="J74" s="69"/>
      <c r="K74" s="69"/>
      <c r="L74" s="18"/>
    </row>
    <row r="75" spans="1:12" ht="15.75" customHeight="1" x14ac:dyDescent="0.2">
      <c r="A75" s="58"/>
      <c r="B75" s="59"/>
      <c r="C75" s="59"/>
      <c r="D75" s="66" t="s">
        <v>47</v>
      </c>
      <c r="E75" s="66"/>
      <c r="F75" s="70" t="s">
        <v>52</v>
      </c>
      <c r="G75" s="70"/>
      <c r="H75" s="70"/>
      <c r="I75" s="70"/>
      <c r="J75" s="70"/>
      <c r="K75" s="70"/>
      <c r="L75" s="18"/>
    </row>
    <row r="76" spans="1:12" ht="15.75" customHeight="1" x14ac:dyDescent="0.2">
      <c r="A76" s="58"/>
      <c r="B76" s="59"/>
      <c r="C76" s="59"/>
      <c r="D76" s="66" t="s">
        <v>46</v>
      </c>
      <c r="E76" s="66"/>
      <c r="F76" s="60"/>
      <c r="G76" s="59"/>
      <c r="H76" s="59"/>
      <c r="I76" s="59"/>
      <c r="J76" s="59"/>
      <c r="K76" s="59"/>
      <c r="L76" s="18"/>
    </row>
    <row r="77" spans="1:12" ht="15.75" customHeight="1" x14ac:dyDescent="0.2">
      <c r="A77" s="58"/>
      <c r="B77" s="59"/>
      <c r="C77" s="59"/>
      <c r="D77" s="66" t="s">
        <v>48</v>
      </c>
      <c r="E77" s="66"/>
      <c r="F77" s="60"/>
      <c r="G77" s="59"/>
      <c r="H77" s="59"/>
      <c r="I77" s="59"/>
      <c r="J77" s="59"/>
      <c r="K77" s="59"/>
      <c r="L77" s="18"/>
    </row>
    <row r="78" spans="1:12" ht="15.75" customHeight="1" x14ac:dyDescent="0.2">
      <c r="A78" s="58"/>
      <c r="B78" s="59"/>
      <c r="C78" s="59"/>
      <c r="D78" s="66" t="s">
        <v>49</v>
      </c>
      <c r="E78" s="66"/>
      <c r="F78" s="60"/>
      <c r="G78" s="59"/>
      <c r="H78" s="59"/>
      <c r="I78" s="59"/>
      <c r="J78" s="59"/>
      <c r="K78" s="59"/>
      <c r="L78" s="18"/>
    </row>
    <row r="79" spans="1:12" ht="14.25" x14ac:dyDescent="0.2">
      <c r="A79" s="61"/>
      <c r="B79" s="62"/>
      <c r="C79" s="62"/>
      <c r="D79" s="63"/>
      <c r="E79" s="62"/>
      <c r="F79" s="64"/>
      <c r="G79" s="64"/>
      <c r="H79" s="64"/>
      <c r="I79" s="64"/>
      <c r="J79" s="65"/>
      <c r="K79" s="65"/>
      <c r="L79" s="13"/>
    </row>
  </sheetData>
  <mergeCells count="88">
    <mergeCell ref="A10:L10"/>
    <mergeCell ref="A1:L3"/>
    <mergeCell ref="A4:L5"/>
    <mergeCell ref="A6:L7"/>
    <mergeCell ref="A8:L8"/>
    <mergeCell ref="A9:L9"/>
    <mergeCell ref="A11:F11"/>
    <mergeCell ref="G11:H11"/>
    <mergeCell ref="I11:L11"/>
    <mergeCell ref="A12:F15"/>
    <mergeCell ref="G12:H15"/>
    <mergeCell ref="I12:L15"/>
    <mergeCell ref="A16:C16"/>
    <mergeCell ref="F16:H16"/>
    <mergeCell ref="I16:K16"/>
    <mergeCell ref="A17:C19"/>
    <mergeCell ref="D17:D19"/>
    <mergeCell ref="E17:E19"/>
    <mergeCell ref="F17:H19"/>
    <mergeCell ref="I17:K19"/>
    <mergeCell ref="D27:F27"/>
    <mergeCell ref="L17:L19"/>
    <mergeCell ref="A20:A21"/>
    <mergeCell ref="B20:B21"/>
    <mergeCell ref="C20:C21"/>
    <mergeCell ref="D20:F21"/>
    <mergeCell ref="G20:G21"/>
    <mergeCell ref="H20:H21"/>
    <mergeCell ref="I20:K20"/>
    <mergeCell ref="L20:L21"/>
    <mergeCell ref="D22:F22"/>
    <mergeCell ref="D23:F23"/>
    <mergeCell ref="D24:F24"/>
    <mergeCell ref="D25:F25"/>
    <mergeCell ref="D26:F26"/>
    <mergeCell ref="D39:F39"/>
    <mergeCell ref="D28:F28"/>
    <mergeCell ref="A29:J29"/>
    <mergeCell ref="D30:F30"/>
    <mergeCell ref="D31:F31"/>
    <mergeCell ref="D32:F32"/>
    <mergeCell ref="D33:F33"/>
    <mergeCell ref="D34:F34"/>
    <mergeCell ref="A35:J35"/>
    <mergeCell ref="D36:F36"/>
    <mergeCell ref="D37:F37"/>
    <mergeCell ref="D38:F38"/>
    <mergeCell ref="D51:F51"/>
    <mergeCell ref="A40:J40"/>
    <mergeCell ref="D41:F41"/>
    <mergeCell ref="D42:F42"/>
    <mergeCell ref="D43:F43"/>
    <mergeCell ref="D44:F44"/>
    <mergeCell ref="D45:F45"/>
    <mergeCell ref="A46:J46"/>
    <mergeCell ref="D47:F47"/>
    <mergeCell ref="D48:F48"/>
    <mergeCell ref="D49:F49"/>
    <mergeCell ref="A50:J50"/>
    <mergeCell ref="A63:J63"/>
    <mergeCell ref="D52:F52"/>
    <mergeCell ref="A53:J53"/>
    <mergeCell ref="D54:F54"/>
    <mergeCell ref="D55:F55"/>
    <mergeCell ref="D56:F56"/>
    <mergeCell ref="D57:F57"/>
    <mergeCell ref="D58:F58"/>
    <mergeCell ref="A59:J59"/>
    <mergeCell ref="D60:F60"/>
    <mergeCell ref="D61:F61"/>
    <mergeCell ref="A62:J62"/>
    <mergeCell ref="B64:L64"/>
    <mergeCell ref="B65:L65"/>
    <mergeCell ref="B66:L66"/>
    <mergeCell ref="B67:L67"/>
    <mergeCell ref="A72:C72"/>
    <mergeCell ref="D72:E72"/>
    <mergeCell ref="F72:K72"/>
    <mergeCell ref="F73:K73"/>
    <mergeCell ref="D74:E74"/>
    <mergeCell ref="F74:K74"/>
    <mergeCell ref="D75:E75"/>
    <mergeCell ref="F75:K75"/>
    <mergeCell ref="D76:E76"/>
    <mergeCell ref="D77:E77"/>
    <mergeCell ref="D78:E78"/>
    <mergeCell ref="A73:C73"/>
    <mergeCell ref="D73:E73"/>
  </mergeCells>
  <conditionalFormatting sqref="C30">
    <cfRule type="expression" dxfId="20" priority="25" stopIfTrue="1">
      <formula>OR(#REF!="M",#REF!="A")</formula>
    </cfRule>
  </conditionalFormatting>
  <conditionalFormatting sqref="C27">
    <cfRule type="expression" dxfId="19" priority="20" stopIfTrue="1">
      <formula>OR(#REF!="M",#REF!="A")</formula>
    </cfRule>
  </conditionalFormatting>
  <conditionalFormatting sqref="C62 C31:C35 C22:C26 C28:C29">
    <cfRule type="expression" dxfId="18" priority="30" stopIfTrue="1">
      <formula>OR(#REF!="M",#REF!="A")</formula>
    </cfRule>
  </conditionalFormatting>
  <conditionalFormatting sqref="C50 C53">
    <cfRule type="expression" dxfId="17" priority="29" stopIfTrue="1">
      <formula>OR(#REF!="M",#REF!="A")</formula>
    </cfRule>
  </conditionalFormatting>
  <conditionalFormatting sqref="C46">
    <cfRule type="expression" dxfId="16" priority="28" stopIfTrue="1">
      <formula>OR(#REF!="M",#REF!="A")</formula>
    </cfRule>
  </conditionalFormatting>
  <conditionalFormatting sqref="C40">
    <cfRule type="expression" dxfId="15" priority="16" stopIfTrue="1">
      <formula>OR(#REF!="M",#REF!="A")</formula>
    </cfRule>
  </conditionalFormatting>
  <conditionalFormatting sqref="C54">
    <cfRule type="expression" dxfId="14" priority="15" stopIfTrue="1">
      <formula>OR(#REF!="M",#REF!="A")</formula>
    </cfRule>
  </conditionalFormatting>
  <conditionalFormatting sqref="C55:C56 C58">
    <cfRule type="expression" dxfId="13" priority="14" stopIfTrue="1">
      <formula>OR(#REF!="M",#REF!="A")</formula>
    </cfRule>
  </conditionalFormatting>
  <conditionalFormatting sqref="C57">
    <cfRule type="expression" dxfId="12" priority="13" stopIfTrue="1">
      <formula>OR(#REF!="M",#REF!="A")</formula>
    </cfRule>
  </conditionalFormatting>
  <conditionalFormatting sqref="C59">
    <cfRule type="expression" dxfId="11" priority="12" stopIfTrue="1">
      <formula>OR(#REF!="M",#REF!="A")</formula>
    </cfRule>
  </conditionalFormatting>
  <conditionalFormatting sqref="C61">
    <cfRule type="expression" dxfId="10" priority="11" stopIfTrue="1">
      <formula>OR(#REF!="M",#REF!="A")</formula>
    </cfRule>
  </conditionalFormatting>
  <conditionalFormatting sqref="C60">
    <cfRule type="expression" dxfId="9" priority="10" stopIfTrue="1">
      <formula>OR(#REF!="M",#REF!="A")</formula>
    </cfRule>
  </conditionalFormatting>
  <conditionalFormatting sqref="C36">
    <cfRule type="expression" dxfId="8" priority="9" stopIfTrue="1">
      <formula>OR(#REF!="M",#REF!="A")</formula>
    </cfRule>
  </conditionalFormatting>
  <conditionalFormatting sqref="C39">
    <cfRule type="expression" dxfId="7" priority="8" stopIfTrue="1">
      <formula>OR(#REF!="M",#REF!="A")</formula>
    </cfRule>
  </conditionalFormatting>
  <conditionalFormatting sqref="C37:C38">
    <cfRule type="expression" dxfId="6" priority="7" stopIfTrue="1">
      <formula>OR(#REF!="M",#REF!="A")</formula>
    </cfRule>
  </conditionalFormatting>
  <conditionalFormatting sqref="C42:C45">
    <cfRule type="expression" dxfId="5" priority="6" stopIfTrue="1">
      <formula>OR(#REF!="M",#REF!="A")</formula>
    </cfRule>
  </conditionalFormatting>
  <conditionalFormatting sqref="C41">
    <cfRule type="expression" dxfId="4" priority="5" stopIfTrue="1">
      <formula>OR(#REF!="M",#REF!="A")</formula>
    </cfRule>
  </conditionalFormatting>
  <conditionalFormatting sqref="C48:C49">
    <cfRule type="expression" dxfId="3" priority="4" stopIfTrue="1">
      <formula>OR(#REF!="M",#REF!="A")</formula>
    </cfRule>
  </conditionalFormatting>
  <conditionalFormatting sqref="C47">
    <cfRule type="expression" dxfId="2" priority="3" stopIfTrue="1">
      <formula>OR(#REF!="M",#REF!="A")</formula>
    </cfRule>
  </conditionalFormatting>
  <conditionalFormatting sqref="C52">
    <cfRule type="expression" dxfId="1" priority="2" stopIfTrue="1">
      <formula>OR(#REF!="M",#REF!="A")</formula>
    </cfRule>
  </conditionalFormatting>
  <conditionalFormatting sqref="C51">
    <cfRule type="expression" dxfId="0" priority="1" stopIfTrue="1">
      <formula>OR(#REF!="M",#REF!="A")</formula>
    </cfRule>
  </conditionalFormatting>
  <printOptions horizontalCentered="1"/>
  <pageMargins left="0.39370078740157483" right="0.39370078740157483" top="0.39370078740157483" bottom="0.59055118110236227" header="0.51181102362204722" footer="0.51181102362204722"/>
  <pageSetup paperSize="9" scale="51" fitToHeight="0" orientation="portrait" r:id="rId1"/>
  <headerFooter alignWithMargins="0">
    <oddFooter>&amp;C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16</vt:lpstr>
      <vt:lpstr>'ANEXO 16'!Area_de_impressao</vt:lpstr>
      <vt:lpstr>'ANEXO 16'!Fonte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2022-08-23T12:22:25Z</cp:lastPrinted>
  <dcterms:created xsi:type="dcterms:W3CDTF">2022-08-11T12:27:24Z</dcterms:created>
  <dcterms:modified xsi:type="dcterms:W3CDTF">2022-08-23T12:31:46Z</dcterms:modified>
</cp:coreProperties>
</file>